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855" windowHeight="11985"/>
  </bookViews>
  <sheets>
    <sheet name="Full 1" sheetId="1" r:id="rId1"/>
  </sheets>
  <calcPr calcId="124519"/>
</workbook>
</file>

<file path=xl/sharedStrings.xml><?xml version="1.0" encoding="utf-8"?>
<sst xmlns="http://schemas.openxmlformats.org/spreadsheetml/2006/main" count="6849" uniqueCount="6849">
  <si>
    <t xml:space="preserve">Obra:</t>
  </si>
  <si>
    <t xml:space="preserve">PRESSUPOST</t>
  </si>
  <si>
    <t xml:space="preserve">Pressupost</t>
  </si>
  <si>
    <t xml:space="preserve">% C.I.</t>
  </si>
  <si>
    <t xml:space="preserve">Codi</t>
  </si>
  <si>
    <t xml:space="preserve">Tipus</t>
  </si>
  <si>
    <t xml:space="preserve">U</t>
  </si>
  <si>
    <t xml:space="preserve">Resum</t>
  </si>
  <si>
    <t xml:space="preserve">Quantitat</t>
  </si>
  <si>
    <t xml:space="preserve">Preu (€)</t>
  </si>
  <si>
    <t xml:space="preserve">Import (€)</t>
  </si>
  <si>
    <t xml:space="preserve">PRESSUPOST</t>
  </si>
  <si>
    <t xml:space="preserve">Capítol</t>
  </si>
  <si>
    <t xml:space="preserve">0</t>
  </si>
  <si>
    <t xml:space="preserve">Capítol</t>
  </si>
  <si>
    <t xml:space="preserve">Actuacions prèvies</t>
  </si>
  <si>
    <t xml:space="preserve">0X</t>
  </si>
  <si>
    <t xml:space="preserve">Capítol</t>
  </si>
  <si>
    <t xml:space="preserve">Bastides i maquinària d'elevació</t>
  </si>
  <si>
    <t xml:space="preserve">0XA130b</t>
  </si>
  <si>
    <t xml:space="preserve">Partida</t>
  </si>
  <si>
    <t xml:space="preserve">U</t>
  </si>
  <si>
    <t xml:space="preserve">Muntatge i desmuntatge de bastida tubular de façana.</t>
  </si>
  <si>
    <t xml:space="preserve">Muntatge i desmuntatge de bastida tubular normalitzada, tipus multidireccional, fins a 10 m d'altura màxima de treball, format per estructura tubular d'acer galvanitzat en calent, sense duplicitat d'elements verticals i plataformes de treball de 60 cm d'ample; per a execució de façana de 450 m², segons plànols de muntatge, considerant una distància màxima de 20 m entre el punt de descàrrega dels materials i el punt més allunyat del muntatge. Inclús muntatge i desmuntatge de xarxa flexible, tipus mosquitera monofilament, de polietilè 100%, accessoris, sistemes de protecció, ancoratges i reposicions.</t>
  </si>
  <si>
    <t xml:space="preserve">mq13ats011a</t>
  </si>
  <si>
    <t xml:space="preserve">Maquinària</t>
  </si>
  <si>
    <t xml:space="preserve">U</t>
  </si>
  <si>
    <t xml:space="preserve">Repercussió, per m², de muntatge de bastida tubular normalitzada, tipus multidireccional, de 10 m d'altura màxima de treball, constituïda per estructura tubular d'acer galvanitzat en calent, de 48,3 mm de diàmetre i 3,2 mm de gruix, sense duplicitat d'elements verticals, fabricada complint les exigències de qualitat recollides en la norma UNE-EN ISO 9001, segons UNE-EN 12810 i UNE-EN 12811; composta de plataformes de treball de 60 cm d'ample, disposades cada 2 m d'altura, escala interior amb trapa, barana posterior amb dues barres i entornpeu, i barana davantera amb una barra; per a execució de façana; inclús xarxa flexible, tipus mosquitera monofilament, de polietilè 100%.</t>
  </si>
  <si>
    <t xml:space="preserve">mq13ats012a</t>
  </si>
  <si>
    <t xml:space="preserve">Maquinària</t>
  </si>
  <si>
    <t xml:space="preserve">U</t>
  </si>
  <si>
    <t xml:space="preserve">Repercussió, per m², de desmuntatge de bastida tubular normalitzada, tipus multidireccional, de 10 m d'altura màxima de treball, constituïda per estructura tubular d'acer galvanitzat en calent, de 48,3 mm de diàmetre i 3,2 mm de gruix, sense duplicitat d'elements verticals, fabricada complint les exigències de qualitat recollides en la norma UNE-EN ISO 9001, segons UNE-EN 12810 i UNE-EN 12811; composta de plataformes de treball de 60 cm d'ample, disposades cada 2 m d'altura, escala interior amb trapa, barana posterior amb dues barres i entornpeu, i barana davantera amb una barra; per a execució de façana; inclús xarxa flexible, tipus mosquitera monofilament, de polietilè 100%.</t>
  </si>
  <si>
    <t xml:space="preserve">%</t>
  </si>
  <si>
    <t xml:space="preserve">%</t>
  </si>
  <si>
    <t xml:space="preserve">Costos directes complementaris</t>
  </si>
  <si>
    <t xml:space="preserve">0XA130b</t>
  </si>
  <si>
    <t xml:space="preserve">0XA110b</t>
  </si>
  <si>
    <t xml:space="preserve">Partida</t>
  </si>
  <si>
    <t xml:space="preserve">U</t>
  </si>
  <si>
    <t xml:space="preserve">Lloguer de bastida tubular de façana.</t>
  </si>
  <si>
    <t xml:space="preserve">Lloguer, durant 40 dies naturals, de bastida tubular normalitzada, tipus multidireccional, fins a 10 m d'altura màxima de treball, format per estructura tubular d'acer galvanitzat en calent, de 48,3 mm de diàmetre i 3,2 mm de gruix, sense duplicitat d'elements verticals, compost per plataformes de treball de 60 cm d'ample, disposades cada 2 m d'altura, escala interior amb trapa, barana posterior amb dues barres i entornpeu, i barana davantera amb una barra; per a l'execució de façana de 450 m², considerant com a superfície de façana la resultant del producte de la projecció en planta del perímetre més sortint de la façana per l'altura màxima de treball de la bastida. Inclús xarxa flexible, tipus mosquitera monofilament, de polietilè 100%.</t>
  </si>
  <si>
    <t xml:space="preserve">0X</t>
  </si>
  <si>
    <t xml:space="preserve">0C</t>
  </si>
  <si>
    <t xml:space="preserve">Capítol</t>
  </si>
  <si>
    <t xml:space="preserve">Proteccions provisionals</t>
  </si>
  <si>
    <t xml:space="preserve">YCR030</t>
  </si>
  <si>
    <t xml:space="preserve">Partida</t>
  </si>
  <si>
    <t xml:space="preserve">m</t>
  </si>
  <si>
    <t xml:space="preserve">Clos provisional de solar amb tanques traslladables.</t>
  </si>
  <si>
    <t xml:space="preserve">Clos provisional de solar compost per tanques traslladables de 3,50x2,00 m, formades per panell de malla electrosoldada amb plecs de reforç, de 200x100 mm de pas de malla, amb filferros horitzontals de 5 mm de diàmetre i verticals de 4 mm, soldats en els extrems a pals verticals de 40 mm de diàmetre, acabat galvanitzat, amortitzables en 5 usos i bases prefabricades de formigó, de 65x24x12 cm, amb 8 orificis, per a suport dels pals, amortitzables en 5 usos, fixades al paviment amb platines de 20x4 mm i tacs d'expansió d'acer. Malla d'ocultació de polietilè d'alta densitat, color verd, col·locada sobre les tanques.</t>
  </si>
  <si>
    <t xml:space="preserve">mt50spv020</t>
  </si>
  <si>
    <t xml:space="preserve">Material</t>
  </si>
  <si>
    <t xml:space="preserve">U</t>
  </si>
  <si>
    <t xml:space="preserve">Tanca traslladable de 3,50x2,00 m, formada per panell de malla electrosoldada amb plecs de reforç, de 200x100 mm de pas de malla, amb filferros horitzontals de 5 mm de diàmetre i verticals de 4 mm de diàmetre, soldats en els extrems a pals verticals de 40 mm de diàmetre, acabat galvanitzat, per a delimitació provisional de zona d'obres, inclús argolles per a unió de pals.</t>
  </si>
  <si>
    <t xml:space="preserve">mt50spv025</t>
  </si>
  <si>
    <t xml:space="preserve">Material</t>
  </si>
  <si>
    <t xml:space="preserve">U</t>
  </si>
  <si>
    <t xml:space="preserve">Base prefabricada de formigó, de 65x24x12 cm, amb 8 orificis, reforçada amb varetes d'acer, per a suport de tanca traslladable.</t>
  </si>
  <si>
    <t xml:space="preserve">mt07ala111ba</t>
  </si>
  <si>
    <t xml:space="preserve">Material</t>
  </si>
  <si>
    <t xml:space="preserve">m</t>
  </si>
  <si>
    <t xml:space="preserve">Platina d'acer laminat UNE-EN 10025 S275JR, en perfil pla laminat en calent, de 20x4 mm, per aplicacions estructurals.</t>
  </si>
  <si>
    <t xml:space="preserve">mt50spr050</t>
  </si>
  <si>
    <t xml:space="preserve">Material</t>
  </si>
  <si>
    <t xml:space="preserve">m²</t>
  </si>
  <si>
    <t xml:space="preserve">Lona de polietilè d'alta densitat, amb tractament ultraviolat, color verd, 60% de percentatge de tallavent, amb orificis cada 20 cm en tot el perímetre.</t>
  </si>
  <si>
    <t xml:space="preserve">mt26aaa023a</t>
  </si>
  <si>
    <t xml:space="preserve">Material</t>
  </si>
  <si>
    <t xml:space="preserve">U</t>
  </si>
  <si>
    <t xml:space="preserve">Ancoratge mecànic amb tac d'expansió d'acer galvanitzat, femella i volandera.</t>
  </si>
  <si>
    <t xml:space="preserve">mo119</t>
  </si>
  <si>
    <t xml:space="preserve">Mà d'obra</t>
  </si>
  <si>
    <t xml:space="preserve">h</t>
  </si>
  <si>
    <t xml:space="preserve">Oficial 1ª Seguretat i Salut.</t>
  </si>
  <si>
    <t xml:space="preserve">mo120</t>
  </si>
  <si>
    <t xml:space="preserve">Mà d'obra</t>
  </si>
  <si>
    <t xml:space="preserve">h</t>
  </si>
  <si>
    <t xml:space="preserve">Peó Seguretat i Salut.</t>
  </si>
  <si>
    <t xml:space="preserve">%</t>
  </si>
  <si>
    <t xml:space="preserve">%</t>
  </si>
  <si>
    <t xml:space="preserve">Costos directes complementaris</t>
  </si>
  <si>
    <t xml:space="preserve">YCR030</t>
  </si>
  <si>
    <t xml:space="preserve">0C</t>
  </si>
  <si>
    <t xml:space="preserve">0</t>
  </si>
  <si>
    <t xml:space="preserve">D</t>
  </si>
  <si>
    <t xml:space="preserve">Capítol</t>
  </si>
  <si>
    <t xml:space="preserve">Demolicions</t>
  </si>
  <si>
    <t xml:space="preserve">DUV020</t>
  </si>
  <si>
    <t xml:space="preserve">Partida</t>
  </si>
  <si>
    <t xml:space="preserve">m³</t>
  </si>
  <si>
    <t xml:space="preserve">Demolició de mur de fàbrica en clos de parcel·la.</t>
  </si>
  <si>
    <t xml:space="preserve">Demolició de mur de fàbrica de maó ceràmic calat, en clos de parcel·la, mitjançant retroexcavadora amb martell picador, i càrrega mecànica de runa sobre camió o contenidor.</t>
  </si>
  <si>
    <t xml:space="preserve">mq01exn050c</t>
  </si>
  <si>
    <t xml:space="preserve">Maquinària</t>
  </si>
  <si>
    <t xml:space="preserve">h</t>
  </si>
  <si>
    <t xml:space="preserve">Retroexcavadora sobre pneumàtics, de 85 kW, amb martell trencador.</t>
  </si>
  <si>
    <t xml:space="preserve">mq01ret010</t>
  </si>
  <si>
    <t xml:space="preserve">Maquinària</t>
  </si>
  <si>
    <t xml:space="preserve">h</t>
  </si>
  <si>
    <t xml:space="preserve">Miniretrocarregadora sobre pneumàtics de 15 kW.</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</si>
  <si>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</si>
  <si>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</si>
  <si>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</si>
  <si>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</si>
  <si>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</si>
  <si>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</si>
  <si>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</si>
  <si>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DUV020</t>
  </si>
  <si>
    <t xml:space="preserve">DFF020</t>
  </si>
  <si>
    <t xml:space="preserve">Partida</t>
  </si>
  <si>
    <t xml:space="preserve">m²</t>
  </si>
  <si>
    <t xml:space="preserve">Demolició de full exterior de façana, de fàbrica revestida.</t>
  </si>
  <si>
    <t xml:space="preserve">Demolició de full exterior en tancament de façana, de fàbrica revestida, formada per maó calat de 11/12 cm d'espessor, amb martell pneumàtic, sense afectar a l'estabilitat dels elements constructius contigus, i càrrega manual sobre camió o contenidor.</t>
  </si>
  <si>
    <t xml:space="preserve">mq05mai030</t>
  </si>
  <si>
    <t xml:space="preserve">Maquinària</t>
  </si>
  <si>
    <t xml:space="preserve">h</t>
  </si>
  <si>
    <t xml:space="preserve">Martell pneumàtic.</t>
  </si>
  <si>
    <t xml:space="preserve">mq05pdm110</t>
  </si>
  <si>
    <t xml:space="preserve">Maquinària</t>
  </si>
  <si>
    <t xml:space="preserve">h</t>
  </si>
  <si>
    <t xml:space="preserve">Compressor portàtil dièsel mitja pressió 10 m³/min.</t>
  </si>
  <si>
    <t xml:space="preserve">mo112</t>
  </si>
  <si>
    <t xml:space="preserve">Mà d'obra</t>
  </si>
  <si>
    <t xml:space="preserve">h</t>
  </si>
  <si>
    <t xml:space="preserve">Peó especialitzat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</si>
  <si>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</si>
  <si>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</si>
  <si>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</si>
  <si>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</si>
  <si>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</si>
  <si>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</si>
  <si>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</si>
  <si>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DFF020</t>
  </si>
  <si>
    <t xml:space="preserve">DPT020</t>
  </si>
  <si>
    <t xml:space="preserve">Partida</t>
  </si>
  <si>
    <t xml:space="preserve">m²</t>
  </si>
  <si>
    <t xml:space="preserve">Demolició de partició interior de fàbrica revestida.</t>
  </si>
  <si>
    <t xml:space="preserve">Demolició de partició interior de fàbrica revestida, formada per maó calat de 11/12 cm d'espessor, amb martell pneumàtic, sense afectar a l'estabilitat dels elements constructius contigus, i càrrega manual sobre camió o contenidor.</t>
  </si>
  <si>
    <t xml:space="preserve">mq05mai030</t>
  </si>
  <si>
    <t xml:space="preserve">Maquinària</t>
  </si>
  <si>
    <t xml:space="preserve">h</t>
  </si>
  <si>
    <t xml:space="preserve">Martell pneumàtic.</t>
  </si>
  <si>
    <t xml:space="preserve">mq05pdm110</t>
  </si>
  <si>
    <t xml:space="preserve">Maquinària</t>
  </si>
  <si>
    <t xml:space="preserve">h</t>
  </si>
  <si>
    <t xml:space="preserve">Compressor portàtil dièsel mitja pressió 10 m³/min.</t>
  </si>
  <si>
    <t xml:space="preserve">mo112</t>
  </si>
  <si>
    <t xml:space="preserve">Mà d'obra</t>
  </si>
  <si>
    <t xml:space="preserve">h</t>
  </si>
  <si>
    <t xml:space="preserve">Peó especialitzat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</si>
  <si>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</si>
  <si>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</si>
  <si>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</si>
  <si>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</si>
  <si>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</si>
  <si>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</si>
  <si>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</si>
  <si>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DPT020</t>
  </si>
  <si>
    <t xml:space="preserve">DLP300</t>
  </si>
  <si>
    <t xml:space="preserve">Partida</t>
  </si>
  <si>
    <t xml:space="preserve">U</t>
  </si>
  <si>
    <t xml:space="preserve">Desmuntatge de porta de garatge.</t>
  </si>
  <si>
    <t xml:space="preserve">Desmuntatge de porta de garatge basculant de fins a 5 m² de superfície, amb mitjans manuals, sense deteriorar els elements constructius als quals està subjecta, i càrrega manual sobre camió o contenidor.</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</si>
  <si>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</si>
  <si>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</si>
  <si>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</si>
  <si>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</si>
  <si>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</si>
  <si>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</si>
  <si>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</si>
  <si>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</si>
  <si>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</si>
  <si>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</si>
  <si>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</si>
  <si>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</si>
  <si>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</si>
  <si>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</si>
  <si>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</si>
  <si>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DLP300</t>
  </si>
  <si>
    <t xml:space="preserve">DLP220</t>
  </si>
  <si>
    <t xml:space="preserve">Partida</t>
  </si>
  <si>
    <t xml:space="preserve">U</t>
  </si>
  <si>
    <t xml:space="preserve">Desmuntatge de fulla de porta interior.</t>
  </si>
  <si>
    <t xml:space="preserve">Desmuntatge de fulla de porta interior de fusteria metàl·lica, amb mitjans manuals, i càrrega manual sobre camió o contenidor.</t>
  </si>
  <si>
    <t xml:space="preserve">mo059</t>
  </si>
  <si>
    <t xml:space="preserve">Mà d'obra</t>
  </si>
  <si>
    <t xml:space="preserve">h</t>
  </si>
  <si>
    <t xml:space="preserve">Ajudant serraller.</t>
  </si>
  <si>
    <t xml:space="preserve">%</t>
  </si>
  <si>
    <t xml:space="preserve">%</t>
  </si>
  <si>
    <t xml:space="preserve">Costos directes complementaris</t>
  </si>
  <si>
    <t xml:space="preserve">DLP220</t>
  </si>
  <si>
    <t xml:space="preserve">DSM010</t>
  </si>
  <si>
    <t xml:space="preserve">Partida</t>
  </si>
  <si>
    <t xml:space="preserve">U</t>
  </si>
  <si>
    <t xml:space="preserve">Desmuntatge d'aparell sanitari.</t>
  </si>
  <si>
    <t xml:space="preserve">Desmuntatge de lavabo amb pedestal, amb mitjans manuals, sense afectar a l'estabilitat dels elements constructius als quals pugui estar subjecte, i càrrega manual sobre camió o contenidor.</t>
  </si>
  <si>
    <t xml:space="preserve">mo008</t>
  </si>
  <si>
    <t xml:space="preserve">Mà d'obra</t>
  </si>
  <si>
    <t xml:space="preserve">h</t>
  </si>
  <si>
    <t xml:space="preserve">Oficial 1ª lampista.</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</si>
  <si>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</si>
  <si>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</si>
  <si>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</si>
  <si>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</si>
  <si>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</si>
  <si>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</si>
  <si>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</si>
  <si>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DSM010</t>
  </si>
  <si>
    <t xml:space="preserve">DSM010b</t>
  </si>
  <si>
    <t xml:space="preserve">Partida</t>
  </si>
  <si>
    <t xml:space="preserve">U</t>
  </si>
  <si>
    <t xml:space="preserve">Desmuntatge d'aparell sanitari.</t>
  </si>
  <si>
    <t xml:space="preserve">Desmuntatge de vàter amb dipòsit baix, amb mitjans manuals, sense afectar a l'estabilitat dels elements constructius als quals pugui estar subjecte, i càrrega manual sobre camió o contenidor.</t>
  </si>
  <si>
    <t xml:space="preserve">mo008</t>
  </si>
  <si>
    <t xml:space="preserve">Mà d'obra</t>
  </si>
  <si>
    <t xml:space="preserve">h</t>
  </si>
  <si>
    <t xml:space="preserve">Oficial 1ª lampista.</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</si>
  <si>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</si>
  <si>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</si>
  <si>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</si>
  <si>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</si>
  <si>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</si>
  <si>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</si>
  <si>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</si>
  <si>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DSM010b</t>
  </si>
  <si>
    <t xml:space="preserve">DMX050</t>
  </si>
  <si>
    <t xml:space="preserve">Partida</t>
  </si>
  <si>
    <t xml:space="preserve">m²</t>
  </si>
  <si>
    <t xml:space="preserve">Demolició de paviment exterior de rajoles i/o llosetes de formigó.</t>
  </si>
  <si>
    <t xml:space="preserve">Demolició de paviment exterior de rajoles i/o llosetes de formigó, amb martell pneumàtic, i càrrega mecànica sobre camió o contenidor.</t>
  </si>
  <si>
    <t xml:space="preserve">Uts.</t>
  </si>
  <si>
    <t xml:space="preserve">Llargada</t>
  </si>
  <si>
    <t xml:space="preserve">Amplada</t>
  </si>
  <si>
    <t xml:space="preserve">Alçada</t>
  </si>
  <si>
    <t xml:space="preserve">Parcial</t>
  </si>
  <si>
    <t xml:space="preserve">Subtotal</t>
  </si>
  <si>
    <t xml:space="preserve">Vorera carrer</t>
  </si>
  <si>
    <t xml:space="preserve">mq05mai030</t>
  </si>
  <si>
    <t xml:space="preserve">Maquinària</t>
  </si>
  <si>
    <t xml:space="preserve">h</t>
  </si>
  <si>
    <t xml:space="preserve">Martell pneumàtic.</t>
  </si>
  <si>
    <t xml:space="preserve">mq05pdm110</t>
  </si>
  <si>
    <t xml:space="preserve">Maquinària</t>
  </si>
  <si>
    <t xml:space="preserve">h</t>
  </si>
  <si>
    <t xml:space="preserve">Compressor portàtil dièsel mitja pressió 10 m³/min.</t>
  </si>
  <si>
    <t xml:space="preserve">mq01ret010</t>
  </si>
  <si>
    <t xml:space="preserve">Maquinària</t>
  </si>
  <si>
    <t xml:space="preserve">h</t>
  </si>
  <si>
    <t xml:space="preserve">Miniretrocarregadora sobre pneumàtics de 15 kW.</t>
  </si>
  <si>
    <t xml:space="preserve">mo112</t>
  </si>
  <si>
    <t xml:space="preserve">Mà d'obra</t>
  </si>
  <si>
    <t xml:space="preserve">h</t>
  </si>
  <si>
    <t xml:space="preserve">Peó especialitzat construcció.</t>
  </si>
  <si>
    <t xml:space="preserve">%</t>
  </si>
  <si>
    <t xml:space="preserve">%</t>
  </si>
  <si>
    <t xml:space="preserve">Costos directes complementaris</t>
  </si>
  <si>
    <t xml:space="preserve">DMX050</t>
  </si>
  <si>
    <t xml:space="preserve">DLP220b</t>
  </si>
  <si>
    <t xml:space="preserve">Partida</t>
  </si>
  <si>
    <t xml:space="preserve">U</t>
  </si>
  <si>
    <t xml:space="preserve">Desmuntatge de fulla de porta interior de elevador.</t>
  </si>
  <si>
    <t xml:space="preserve">Desmuntatge de fulla de porta interior de fusteria metàl·lica  de elevador., amb mitjans manuals i recuperació del material per a la seva posterior ubicació en altre emplaçament, i càrrega manual sobre camió o contenidor.</t>
  </si>
  <si>
    <t xml:space="preserve">mo059</t>
  </si>
  <si>
    <t xml:space="preserve">Mà d'obra</t>
  </si>
  <si>
    <t xml:space="preserve">h</t>
  </si>
  <si>
    <t xml:space="preserve">Ajudant serraller.</t>
  </si>
  <si>
    <t xml:space="preserve">%</t>
  </si>
  <si>
    <t xml:space="preserve">%</t>
  </si>
  <si>
    <t xml:space="preserve">Costos directes complementaris</t>
  </si>
  <si>
    <t xml:space="preserve">DLP220b</t>
  </si>
  <si>
    <t xml:space="preserve">DFF031</t>
  </si>
  <si>
    <t xml:space="preserve">Partida</t>
  </si>
  <si>
    <t xml:space="preserve">m²</t>
  </si>
  <si>
    <t xml:space="preserve">Obertura de buit en full interior de façana, de fàbrica revestida.</t>
  </si>
  <si>
    <t xml:space="preserve">Obertura de buit per a posterior col·locació de la fusteria, en full interior de tancament de façana, de fàbrica revestida, formada per maó calat de 11/12 cm d'espessor, amb mitjans manuals, sense afectar a l'estabilitat del full o dels elements constructius contigus, i càrrega manual sobre camió o contenidor.</t>
  </si>
  <si>
    <t xml:space="preserve">Uts.</t>
  </si>
  <si>
    <t xml:space="preserve">Llargada</t>
  </si>
  <si>
    <t xml:space="preserve">Amplada</t>
  </si>
  <si>
    <t xml:space="preserve">Alçada</t>
  </si>
  <si>
    <t xml:space="preserve">Parcial</t>
  </si>
  <si>
    <t xml:space="preserve">Subtotal</t>
  </si>
  <si>
    <t xml:space="preserve">Porta accés carrer F10</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</si>
  <si>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</si>
  <si>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</si>
  <si>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</si>
  <si>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</si>
  <si>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</si>
  <si>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</si>
  <si>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</si>
  <si>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DFF031</t>
  </si>
  <si>
    <t xml:space="preserve">D</t>
  </si>
  <si>
    <t xml:space="preserve">A</t>
  </si>
  <si>
    <t xml:space="preserve">Capítol</t>
  </si>
  <si>
    <t xml:space="preserve">Moviment de terres</t>
  </si>
  <si>
    <t xml:space="preserve">ADE002</t>
  </si>
  <si>
    <t xml:space="preserve">Partida</t>
  </si>
  <si>
    <t xml:space="preserve">m³</t>
  </si>
  <si>
    <t xml:space="preserve">Excavació a cel obert, amb mitjans mecànics.</t>
  </si>
  <si>
    <t xml:space="preserve">Excavació a cel obert, en terra d'argila semidura, amb mitjans mecànics, i càrrega a camió.</t>
  </si>
  <si>
    <t xml:space="preserve">Uts.</t>
  </si>
  <si>
    <t xml:space="preserve">Ample</t>
  </si>
  <si>
    <t xml:space="preserve">Alçada</t>
  </si>
  <si>
    <t xml:space="preserve">Superfície</t>
  </si>
  <si>
    <t xml:space="preserve">Parcial</t>
  </si>
  <si>
    <t xml:space="preserve">Subtotal</t>
  </si>
  <si>
    <t xml:space="preserve">Terrassa</t>
  </si>
  <si>
    <t xml:space="preserve">Rampa</t>
  </si>
  <si>
    <t xml:space="preserve">Caixa de paviment</t>
  </si>
  <si>
    <t xml:space="preserve">Jardí frontal</t>
  </si>
  <si>
    <t xml:space="preserve">mq01ret020b</t>
  </si>
  <si>
    <t xml:space="preserve">Maquinària</t>
  </si>
  <si>
    <t xml:space="preserve">h</t>
  </si>
  <si>
    <t xml:space="preserve">Retrocarregadora sobre pneumàtics, de 70 kW.</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</si>
  <si>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</si>
  <si>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</si>
  <si>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</si>
  <si>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</si>
  <si>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</si>
  <si>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</si>
  <si>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</si>
  <si>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ADE002</t>
  </si>
  <si>
    <t xml:space="preserve">ADE010</t>
  </si>
  <si>
    <t xml:space="preserve">Partida</t>
  </si>
  <si>
    <t xml:space="preserve">m³</t>
  </si>
  <si>
    <t xml:space="preserve">Excavació de rases i pous.</t>
  </si>
  <si>
    <t xml:space="preserve">Excavació de rases per fonamentacions fins a una profunditat de 2 m, en terra d'argila semidura, amb mitjans mecànics, i càrrega a camió.</t>
  </si>
  <si>
    <t xml:space="preserve">Uts.</t>
  </si>
  <si>
    <t xml:space="preserve">Volum</t>
  </si>
  <si>
    <t xml:space="preserve">Superfície</t>
  </si>
  <si>
    <t xml:space="preserve">Alçada</t>
  </si>
  <si>
    <t xml:space="preserve">Parcial</t>
  </si>
  <si>
    <t xml:space="preserve">Subtotal</t>
  </si>
  <si>
    <t xml:space="preserve">Sabates</t>
  </si>
  <si>
    <t xml:space="preserve">Bigues</t>
  </si>
  <si>
    <t xml:space="preserve">Pous</t>
  </si>
  <si>
    <t xml:space="preserve">mq01exn020b</t>
  </si>
  <si>
    <t xml:space="preserve">Maquinària</t>
  </si>
  <si>
    <t xml:space="preserve">h</t>
  </si>
  <si>
    <t xml:space="preserve">Retroexcavadora hidràulica sobre pneumàtics, de 115 kW.</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</si>
  <si>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</si>
  <si>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</si>
  <si>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</si>
  <si>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</si>
  <si>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</si>
  <si>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</si>
  <si>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</si>
  <si>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ADE010</t>
  </si>
  <si>
    <t xml:space="preserve">AN</t>
  </si>
  <si>
    <t xml:space="preserve">Capítol</t>
  </si>
  <si>
    <t xml:space="preserve">Solera</t>
  </si>
  <si>
    <t xml:space="preserve">ANS010</t>
  </si>
  <si>
    <t xml:space="preserve">Partida</t>
  </si>
  <si>
    <t xml:space="preserve">m²</t>
  </si>
  <si>
    <t xml:space="preserve">Solera de formigó.</t>
  </si>
  <si>
    <t xml:space="preserve">Solera de formigó amb malla electrosoldada de 10 cm d'espessor, realitzada amb formigó HM-20/B/20/X0 fabricat en central i abocament des de camió, amb malla electrosoldada superior com a armadura de repartiment, ME 20x20 Ø 5-5 B 500 T 6x2,20 UNE-EN 10080, estès i vibrat manual mitjançant regla vibrant, sense tractament de la seva superfície; amb junts de retracció de 5 mm d'espessor, mitjançant tall amb disc de diamant. Inclús panell de poliestirè expandit de 3 cm d'espessor, per a l'execució de juntes de retracció.</t>
  </si>
  <si>
    <t xml:space="preserve">Uts.</t>
  </si>
  <si>
    <t xml:space="preserve">Llargada</t>
  </si>
  <si>
    <t xml:space="preserve">Amplada</t>
  </si>
  <si>
    <t xml:space="preserve">Superfície</t>
  </si>
  <si>
    <t xml:space="preserve">Parcial</t>
  </si>
  <si>
    <t xml:space="preserve">Subtotal</t>
  </si>
  <si>
    <t xml:space="preserve">Solera </t>
  </si>
  <si>
    <t xml:space="preserve">mt07aco020n</t>
  </si>
  <si>
    <t xml:space="preserve">Material</t>
  </si>
  <si>
    <t xml:space="preserve">U</t>
  </si>
  <si>
    <t xml:space="preserve">Separador homologat per malla electrosoldada superior.</t>
  </si>
  <si>
    <t xml:space="preserve">mt07ame010d</t>
  </si>
  <si>
    <t xml:space="preserve">Material</t>
  </si>
  <si>
    <t xml:space="preserve">m²</t>
  </si>
  <si>
    <t xml:space="preserve">Malla electrosoldada ME 20x20 Ø 5-5 B 500 T 6x2,20 UNE-EN 10080.</t>
  </si>
  <si>
    <t xml:space="preserve">mt10hmf010tLb</t>
  </si>
  <si>
    <t xml:space="preserve">Material</t>
  </si>
  <si>
    <t xml:space="preserve">m³</t>
  </si>
  <si>
    <t xml:space="preserve">Formigó HM-20/B/20/X0, fabricat en central.</t>
  </si>
  <si>
    <t xml:space="preserve">mt16pea020c</t>
  </si>
  <si>
    <t xml:space="preserve">Material</t>
  </si>
  <si>
    <t xml:space="preserve">m²</t>
  </si>
  <si>
    <t xml:space="preserve">Panell rígid de poliestirè expandit, segons UNE-EN 13163, mecanitzat lateral recte, de 30 mm d'espessor, resistència tèrmica 0,8 m²K/W, conductivitat tèrmica 0,036 W/(mK), per junta de dilatació.</t>
  </si>
  <si>
    <t xml:space="preserve">mq06vib020</t>
  </si>
  <si>
    <t xml:space="preserve">Maquinària</t>
  </si>
  <si>
    <t xml:space="preserve">h</t>
  </si>
  <si>
    <t xml:space="preserve">Regla vibrant de 3 m.</t>
  </si>
  <si>
    <t xml:space="preserve">mq06cor020</t>
  </si>
  <si>
    <t xml:space="preserve">Maquinària</t>
  </si>
  <si>
    <t xml:space="preserve">h</t>
  </si>
  <si>
    <t xml:space="preserve">Equip per a tall de juntes en soleres de formigó.</t>
  </si>
  <si>
    <t xml:space="preserve">mo112</t>
  </si>
  <si>
    <t xml:space="preserve">Mà d'obra</t>
  </si>
  <si>
    <t xml:space="preserve">h</t>
  </si>
  <si>
    <t xml:space="preserve">Peó especialitzat construcció.</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</si>
  <si>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</si>
  <si>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</si>
  <si>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</si>
  <si>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</si>
  <si>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</si>
  <si>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</si>
  <si>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</si>
  <si>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</si>
  <si>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mo077</t>
  </si>
  <si>
    <t xml:space="preserve">Mà d'obra</t>
  </si>
  <si>
    <t xml:space="preserve">h</t>
  </si>
  <si>
    <t xml:space="preserve">Ajudant construcció.</t>
  </si>
  <si>
    <t xml:space="preserve">%</t>
  </si>
  <si>
    <t xml:space="preserve">%</t>
  </si>
  <si>
    <t xml:space="preserve">Costos directes complementaris</t>
  </si>
  <si>
    <t xml:space="preserve">ANS010</t>
  </si>
  <si>
    <t xml:space="preserve">ANE010b</t>
  </si>
  <si>
    <t xml:space="preserve">Partida</t>
  </si>
  <si>
    <t xml:space="preserve">m²</t>
  </si>
  <si>
    <t xml:space="preserve">Emmacat en caixa per base de solera.</t>
  </si>
  <si>
    <t xml:space="preserve">Emmacat en caixa per base de solera de 20 cm d'espessor, mitjançant reblert i estès en tongades d'espessor no superior a 20 cm de boles de pedra de 10 a 15 cm de diàmetre; i posterior compactació mitjançant equip manual amb safata vibrant, sobre l'esplanada homogènia i anivellada.</t>
  </si>
  <si>
    <t xml:space="preserve">mt01arg100a</t>
  </si>
  <si>
    <t xml:space="preserve">Material</t>
  </si>
  <si>
    <t xml:space="preserve">m³</t>
  </si>
  <si>
    <t xml:space="preserve">Boles de pedra de 10 a 15 cm de diàmetre.</t>
  </si>
  <si>
    <t xml:space="preserve">mq01pan010a</t>
  </si>
  <si>
    <t xml:space="preserve">Maquinària</t>
  </si>
  <si>
    <t xml:space="preserve">h</t>
  </si>
  <si>
    <t xml:space="preserve">Pala carregadora sobre pneumàtics de 120 kW/1,9 m³.</t>
  </si>
  <si>
    <t xml:space="preserve">mq02rod010d</t>
  </si>
  <si>
    <t xml:space="preserve">Maquinària</t>
  </si>
  <si>
    <t xml:space="preserve">h</t>
  </si>
  <si>
    <t xml:space="preserve">Safata vibrant de guiat manual, de 300 kg, amplada de treball 70 cm, reversible.</t>
  </si>
  <si>
    <t xml:space="preserve">mq02cia020j</t>
  </si>
  <si>
    <t xml:space="preserve">Maquinària</t>
  </si>
  <si>
    <t xml:space="preserve">h</t>
  </si>
  <si>
    <t xml:space="preserve">Camió cisterna, de 8 m³ de capacitat.</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</si>
  <si>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</si>
  <si>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</si>
  <si>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</si>
  <si>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</si>
  <si>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</si>
  <si>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</si>
  <si>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</si>
  <si>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ANE010b</t>
  </si>
  <si>
    <t xml:space="preserve">NAK010</t>
  </si>
  <si>
    <t xml:space="preserve">Partida</t>
  </si>
  <si>
    <t xml:space="preserve">m²</t>
  </si>
  <si>
    <t xml:space="preserve">Aïllament tèrmic horitzontal de soleres en contacte amb el terreny, amb poliestirè extrudit.</t>
  </si>
  <si>
    <t xml:space="preserve">Aïllament tèrmic horitzontal de soleres en contacte amb el terreny, format per panell rígid de poliestirè extrudit, de superfície llisa i mecanitzat lateral de mitja mossa, de 100 mm d'espessor, resistència a compressió &gt;= 300 kPa, resistència tèrmica 2,85 m²K/W, conductivitat tèrmica 0,035 W/(mK), col·locat a topall a la base de la solera, simplement recolzat, tapat amb film de polietilè de 0,2 mm d'espessor, preparat per a rebre una solera de formigó. Inclús cinta autoadhesiva per a segellat de junts.</t>
  </si>
  <si>
    <t xml:space="preserve">mt16pxa010agq</t>
  </si>
  <si>
    <t xml:space="preserve">Material</t>
  </si>
  <si>
    <t xml:space="preserve">m²</t>
  </si>
  <si>
    <t xml:space="preserve">Panell rígid de poliestirè extrudit, segons UNE-EN 13164, de superfície llisa i mecanitzat lateral de mitja mossa, de 100 mm d'espessor, resistència a compressió &gt;= 300 kPa, resistència tèrmica 2,85 m²K/W, conductivitat tèrmica 0,035 W/(mK), Euroclasse E de reacció al foc segons UNE-EN 13501-1, amb codi de designació XPS-EN 13164-T1-CS(10/Y)300-DS(70,90)-DLT(2)5-CC(2/1,5/50)125-WL(T)0,7-WD(V)3-FTCD1.</t>
  </si>
  <si>
    <t xml:space="preserve">mt16png010d</t>
  </si>
  <si>
    <t xml:space="preserve">Material</t>
  </si>
  <si>
    <t xml:space="preserve">m²</t>
  </si>
  <si>
    <t xml:space="preserve">Film de polietilè de 0,2 mm d'espessor i 184 g/m² de massa superficial.</t>
  </si>
  <si>
    <t xml:space="preserve">mt16aaa030</t>
  </si>
  <si>
    <t xml:space="preserve">Material</t>
  </si>
  <si>
    <t xml:space="preserve">m</t>
  </si>
  <si>
    <t xml:space="preserve">Cinta autoadhesiva per closa de juntes.</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</si>
  <si>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</si>
  <si>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</si>
  <si>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</si>
  <si>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</si>
  <si>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</si>
  <si>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</si>
  <si>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</si>
  <si>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</si>
  <si>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</si>
  <si>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</si>
  <si>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</si>
  <si>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NAK010</t>
  </si>
  <si>
    <t xml:space="preserve">AN</t>
  </si>
  <si>
    <t xml:space="preserve">A</t>
  </si>
  <si>
    <t xml:space="preserve">E</t>
  </si>
  <si>
    <t xml:space="preserve">Capítol</t>
  </si>
  <si>
    <t xml:space="preserve">Estructures</t>
  </si>
  <si>
    <t xml:space="preserve">EAS010</t>
  </si>
  <si>
    <t xml:space="preserve">Partida</t>
  </si>
  <si>
    <t xml:space="preserve">kg</t>
  </si>
  <si>
    <t xml:space="preserve">Acer en pilars.</t>
  </si>
  <si>
    <t xml:space="preserve">Acer UNE-EN 10025 S275JR, en pilars formats per peces simples de perfils laminats en calent de les sèries IPN, IPE, HEB, HEA, HEM o UPN, acabat amb emprimació antioxidant, col·locats amb unions soldades en obra, a una altura de més de 3 m.</t>
  </si>
  <si>
    <t xml:space="preserve">Uts.</t>
  </si>
  <si>
    <t xml:space="preserve">Llargada</t>
  </si>
  <si>
    <t xml:space="preserve">Pes </t>
  </si>
  <si>
    <t xml:space="preserve">Alçada</t>
  </si>
  <si>
    <t xml:space="preserve">Parcial</t>
  </si>
  <si>
    <t xml:space="preserve">Subtotal</t>
  </si>
  <si>
    <t xml:space="preserve">Pilar cype</t>
  </si>
  <si>
    <t xml:space="preserve">0</t>
  </si>
  <si>
    <t xml:space="preserve">mt07ala010dab</t>
  </si>
  <si>
    <t xml:space="preserve">Material</t>
  </si>
  <si>
    <t xml:space="preserve">kg</t>
  </si>
  <si>
    <t xml:space="preserve">Acer laminat UNE-EN 10025 S275JR, en perfils laminats en calent, peces simples, per aplicacions estructurals, de les sèries IPN, IPE, HEB, HEA, HEM o UPN, acabat amb emprimació antioxidant. Treballat i muntat en taller, per a col·locar amb unions soldades en obra.</t>
  </si>
  <si>
    <t xml:space="preserve">mq08sol020</t>
  </si>
  <si>
    <t xml:space="preserve">Maquinària</t>
  </si>
  <si>
    <t xml:space="preserve">h</t>
  </si>
  <si>
    <t xml:space="preserve">Equip i elements auxiliars per soldadura elèctrica.</t>
  </si>
  <si>
    <t xml:space="preserve">mo047</t>
  </si>
  <si>
    <t xml:space="preserve">Mà d'obra</t>
  </si>
  <si>
    <t xml:space="preserve">h</t>
  </si>
  <si>
    <t xml:space="preserve">Oficial 1ª muntador d'estructura metàl·lica.</t>
  </si>
  <si>
    <t xml:space="preserve">mo094</t>
  </si>
  <si>
    <t xml:space="preserve">Mà d'obra</t>
  </si>
  <si>
    <t xml:space="preserve">h</t>
  </si>
  <si>
    <t xml:space="preserve">Ajudant muntador d'estructura metàl·lica.</t>
  </si>
  <si>
    <t xml:space="preserve">%</t>
  </si>
  <si>
    <t xml:space="preserve">%</t>
  </si>
  <si>
    <t xml:space="preserve">Costos directes complementaris</t>
  </si>
  <si>
    <t xml:space="preserve">EAS010</t>
  </si>
  <si>
    <t xml:space="preserve">CHH005</t>
  </si>
  <si>
    <t xml:space="preserve">Partida</t>
  </si>
  <si>
    <t xml:space="preserve">m³</t>
  </si>
  <si>
    <t xml:space="preserve">Formigó de neteja.</t>
  </si>
  <si>
    <t xml:space="preserve">Formigó HL-150/B/20, fabricat en central i abocament des de camió, per a formació de capa de formigó de neteja i anivellament de fons de fonamentació, en el fons de l'excavació prèviament realitzada.</t>
  </si>
  <si>
    <t xml:space="preserve">Uts.</t>
  </si>
  <si>
    <t xml:space="preserve">Profunditat</t>
  </si>
  <si>
    <t xml:space="preserve">Superfície</t>
  </si>
  <si>
    <t xml:space="preserve">Parcial</t>
  </si>
  <si>
    <t xml:space="preserve">Subtotal</t>
  </si>
  <si>
    <t xml:space="preserve">SABATES</t>
  </si>
  <si>
    <t xml:space="preserve">Bigues</t>
  </si>
  <si>
    <t xml:space="preserve">mt10hmf011fb</t>
  </si>
  <si>
    <t xml:space="preserve">Material</t>
  </si>
  <si>
    <t xml:space="preserve">m³</t>
  </si>
  <si>
    <t xml:space="preserve">Formigó de neteja HL-150/B/20, fabricat en central.</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</si>
  <si>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</si>
  <si>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</si>
  <si>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</si>
  <si>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</si>
  <si>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</si>
  <si>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</si>
  <si>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</si>
  <si>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</si>
  <si>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</si>
  <si>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</si>
  <si>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</si>
  <si>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CHH005</t>
  </si>
  <si>
    <t xml:space="preserve">EHL010b</t>
  </si>
  <si>
    <t xml:space="preserve">Partida</t>
  </si>
  <si>
    <t xml:space="preserve">m²</t>
  </si>
  <si>
    <t xml:space="preserve">Llosa massissa.</t>
  </si>
  <si>
    <t xml:space="preserve">Llosa massissa de formigó armat, horitzontal, amb altura lliure de planta de fins a 3 m, cantell 24 cm, realitzada amb formigó HA-25/F/20/XC1 fabricat en central, i abocament amb cubilot, i acer UNE-EN 10080 B 500 S, amb una quantia aproximada de 21 kg/m²; muntatge i desmuntatge de sistema d'encofrat continu, amb acabat tipus industrial per revestir,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Inclús nervis i cèrcols perimetrals de planta i buits, filferro de lligar, separadors, aplicació de líquid desencofrant i agent filmogen, per la cura de formigons i morters.</t>
  </si>
  <si>
    <t xml:space="preserve">Uts.</t>
  </si>
  <si>
    <t xml:space="preserve">Amplada</t>
  </si>
  <si>
    <t xml:space="preserve">Superfície</t>
  </si>
  <si>
    <t xml:space="preserve">Parcial</t>
  </si>
  <si>
    <t xml:space="preserve">Subtotal</t>
  </si>
  <si>
    <t xml:space="preserve">Accés</t>
  </si>
  <si>
    <t xml:space="preserve">Coberta</t>
  </si>
  <si>
    <t xml:space="preserve">Pati</t>
  </si>
  <si>
    <t xml:space="preserve">mt08eft030a</t>
  </si>
  <si>
    <t xml:space="preserve">Material</t>
  </si>
  <si>
    <t xml:space="preserve">m²</t>
  </si>
  <si>
    <t xml:space="preserve">Tauler de fusta tractada, de 22 mm d'espessor, reforçat amb varetes i perfils.</t>
  </si>
  <si>
    <t xml:space="preserve">mt08eva030</t>
  </si>
  <si>
    <t xml:space="preserve">Material</t>
  </si>
  <si>
    <t xml:space="preserve">m²</t>
  </si>
  <si>
    <t xml:space="preserve">Estructura suport per a encofrat recuperable, composta de: sotaponts metàl·lics i accessoris de muntatge.</t>
  </si>
  <si>
    <t xml:space="preserve">mt50spa081a</t>
  </si>
  <si>
    <t xml:space="preserve">Material</t>
  </si>
  <si>
    <t xml:space="preserve">U</t>
  </si>
  <si>
    <t xml:space="preserve">Puntal metàl·lic telescòpic, de fins a 3 m d'altura.</t>
  </si>
  <si>
    <t xml:space="preserve">mt08cim030b</t>
  </si>
  <si>
    <t xml:space="preserve">Material</t>
  </si>
  <si>
    <t xml:space="preserve">m³</t>
  </si>
  <si>
    <t xml:space="preserve">Fusta de pi.</t>
  </si>
  <si>
    <t xml:space="preserve">mt08var060</t>
  </si>
  <si>
    <t xml:space="preserve">Material</t>
  </si>
  <si>
    <t xml:space="preserve">kg</t>
  </si>
  <si>
    <t xml:space="preserve">Puntes d'acer de 20x100 mm.</t>
  </si>
  <si>
    <t xml:space="preserve">mt08dba010d</t>
  </si>
  <si>
    <t xml:space="preserve">Material</t>
  </si>
  <si>
    <t xml:space="preserve">l</t>
  </si>
  <si>
    <t xml:space="preserve">Agent desemmotllant, a base d'olis especials, emulsionant en aigua, per a encofrats metàl·lics, fenòlics o de fusta.</t>
  </si>
  <si>
    <t xml:space="preserve">mt07aco020h</t>
  </si>
  <si>
    <t xml:space="preserve">Material</t>
  </si>
  <si>
    <t xml:space="preserve">U</t>
  </si>
  <si>
    <t xml:space="preserve">Separador homologat per lloses massisses.</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</si>
  <si>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</si>
  <si>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</si>
  <si>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</si>
  <si>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</si>
  <si>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</si>
  <si>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</si>
  <si>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</si>
  <si>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</si>
  <si>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mt10haf010btms</t>
  </si>
  <si>
    <t xml:space="preserve">Material</t>
  </si>
  <si>
    <t xml:space="preserve">m³</t>
  </si>
  <si>
    <t xml:space="preserve">Formigó HA-25/F/20/XC1, fabricat en central.</t>
  </si>
  <si>
    <t xml:space="preserve">mt08cur020a</t>
  </si>
  <si>
    <t xml:space="preserve">Material</t>
  </si>
  <si>
    <t xml:space="preserve">l</t>
  </si>
  <si>
    <t xml:space="preserve">Agent filmogen, per la cura de formigons i morters.</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</si>
  <si>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</si>
  <si>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</si>
  <si>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</si>
  <si>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</si>
  <si>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</si>
  <si>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</si>
  <si>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</si>
  <si>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</si>
  <si>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</si>
  <si>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</si>
  <si>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</si>
  <si>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</si>
  <si>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</si>
  <si>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</si>
  <si>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</si>
  <si>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</si>
  <si>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</si>
  <si>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</si>
  <si>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</si>
  <si>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</si>
  <si>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</si>
  <si>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</si>
  <si>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</si>
  <si>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</si>
  <si>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</si>
  <si>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</si>
  <si>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</si>
  <si>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EHL010b</t>
  </si>
  <si>
    <t xml:space="preserve">EHL010</t>
  </si>
  <si>
    <t xml:space="preserve">Partida</t>
  </si>
  <si>
    <t xml:space="preserve">m²</t>
  </si>
  <si>
    <t xml:space="preserve">Llosa massissa.</t>
  </si>
  <si>
    <t xml:space="preserve">Llosa massissa de formigó armat, inclinada, amb altura lliure de planta d'entre 3 i 4 m, cantell 35 cm, realitzada amb formigó HA-25/B/20/XC1 fabricat en central, i abocament amb cubilot, i acer UNE-EN 10080 B 500 S, amb una quantia aproximada de 64 kg/m²; muntatge i desmuntatge de sistema d'encofrat continu, amb acabat tipus industrial per revestir,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Inclús nervis i cèrcols perimetrals de planta i buits, filferro de lligar, separadors, aplicació de líquid desencofrant.</t>
  </si>
  <si>
    <t xml:space="preserve">Uts.</t>
  </si>
  <si>
    <t xml:space="preserve">Llargada</t>
  </si>
  <si>
    <t xml:space="preserve">Amplada</t>
  </si>
  <si>
    <t xml:space="preserve">Superfície</t>
  </si>
  <si>
    <t xml:space="preserve">Parcial</t>
  </si>
  <si>
    <t xml:space="preserve">Subtotal</t>
  </si>
  <si>
    <t xml:space="preserve">Coberta</t>
  </si>
  <si>
    <t xml:space="preserve">mt08eft030a</t>
  </si>
  <si>
    <t xml:space="preserve">Material</t>
  </si>
  <si>
    <t xml:space="preserve">m²</t>
  </si>
  <si>
    <t xml:space="preserve">Tauler de fusta tractada, de 22 mm d'espessor, reforçat amb varetes i perfils.</t>
  </si>
  <si>
    <t xml:space="preserve">mt08eva030</t>
  </si>
  <si>
    <t xml:space="preserve">Material</t>
  </si>
  <si>
    <t xml:space="preserve">m²</t>
  </si>
  <si>
    <t xml:space="preserve">Estructura suport per a encofrat recuperable, composta de: sotaponts metàl·lics i accessoris de muntatge.</t>
  </si>
  <si>
    <t xml:space="preserve">mt50spa081c</t>
  </si>
  <si>
    <t xml:space="preserve">Material</t>
  </si>
  <si>
    <t xml:space="preserve">U</t>
  </si>
  <si>
    <t xml:space="preserve">Puntal metàl·lic telescòpic, de fins a 4 m d'altura.</t>
  </si>
  <si>
    <t xml:space="preserve">mt08cim030b</t>
  </si>
  <si>
    <t xml:space="preserve">Material</t>
  </si>
  <si>
    <t xml:space="preserve">m³</t>
  </si>
  <si>
    <t xml:space="preserve">Fusta de pi.</t>
  </si>
  <si>
    <t xml:space="preserve">mt08var060</t>
  </si>
  <si>
    <t xml:space="preserve">Material</t>
  </si>
  <si>
    <t xml:space="preserve">kg</t>
  </si>
  <si>
    <t xml:space="preserve">Puntes d'acer de 20x100 mm.</t>
  </si>
  <si>
    <t xml:space="preserve">mt08dba010d</t>
  </si>
  <si>
    <t xml:space="preserve">Material</t>
  </si>
  <si>
    <t xml:space="preserve">l</t>
  </si>
  <si>
    <t xml:space="preserve">Agent desemmotllant, a base d'olis especials, emulsionant en aigua, per a encofrats metàl·lics, fenòlics o de fusta.</t>
  </si>
  <si>
    <t xml:space="preserve">mt07aco020h</t>
  </si>
  <si>
    <t xml:space="preserve">Material</t>
  </si>
  <si>
    <t xml:space="preserve">U</t>
  </si>
  <si>
    <t xml:space="preserve">Separador homologat per lloses massisses.</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</si>
  <si>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</si>
  <si>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</si>
  <si>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</si>
  <si>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</si>
  <si>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</si>
  <si>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</si>
  <si>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</si>
  <si>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</si>
  <si>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mt10haf010btmu</t>
  </si>
  <si>
    <t xml:space="preserve">Material</t>
  </si>
  <si>
    <t xml:space="preserve">m³</t>
  </si>
  <si>
    <t xml:space="preserve">Formigó HA-25/B/20/XC1, fabricat en central.</t>
  </si>
  <si>
    <t xml:space="preserve">mt08aaa010a</t>
  </si>
  <si>
    <t xml:space="preserve">Material</t>
  </si>
  <si>
    <t xml:space="preserve">m³</t>
  </si>
  <si>
    <t xml:space="preserve">Aigua.</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</si>
  <si>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</si>
  <si>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</si>
  <si>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</si>
  <si>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</si>
  <si>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</si>
  <si>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</si>
  <si>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</si>
  <si>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</si>
  <si>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</si>
  <si>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</si>
  <si>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</si>
  <si>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</si>
  <si>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</si>
  <si>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</si>
  <si>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</si>
  <si>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</si>
  <si>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</si>
  <si>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</si>
  <si>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</si>
  <si>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</si>
  <si>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</si>
  <si>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</si>
  <si>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</si>
  <si>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</si>
  <si>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</si>
  <si>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</si>
  <si>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</si>
  <si>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EHL010</t>
  </si>
  <si>
    <t xml:space="preserve">EHV010b</t>
  </si>
  <si>
    <t xml:space="preserve">Partida</t>
  </si>
  <si>
    <t xml:space="preserve">m³</t>
  </si>
  <si>
    <t xml:space="preserve">Biga de formigó armat.</t>
  </si>
  <si>
    <t xml:space="preserve">Biga despenjada, recta, de formigó armat, de 40x60 cm, realitzada amb formigó HA-25/P/20/XC1 fabricat en central, i abocament amb cubilot, i acer UNE-EN 10080 B 500 S, amb una quantia aproximada de 129,75 kg/m³; muntatge i desmuntatge del sistema d'encofrat, amb acabat tipus industrial per revestir, en planta d'entre 3 i 4 m d'altura lliure,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Inclús filferro de lligar, separadors i líquid desencofrant, per evitar l'adherència del formigó a l'encofrat.</t>
  </si>
  <si>
    <t xml:space="preserve">Uts.</t>
  </si>
  <si>
    <t xml:space="preserve">Llargada</t>
  </si>
  <si>
    <t xml:space="preserve">Amplada</t>
  </si>
  <si>
    <t xml:space="preserve">Volum</t>
  </si>
  <si>
    <t xml:space="preserve">Parcial</t>
  </si>
  <si>
    <t xml:space="preserve">Subtotal</t>
  </si>
  <si>
    <t xml:space="preserve">Cype</t>
  </si>
  <si>
    <t xml:space="preserve">mt08eft030a</t>
  </si>
  <si>
    <t xml:space="preserve">Material</t>
  </si>
  <si>
    <t xml:space="preserve">m²</t>
  </si>
  <si>
    <t xml:space="preserve">Tauler de fusta tractada, de 22 mm d'espessor, reforçat amb varetes i perfils.</t>
  </si>
  <si>
    <t xml:space="preserve">mt08eva030</t>
  </si>
  <si>
    <t xml:space="preserve">Material</t>
  </si>
  <si>
    <t xml:space="preserve">m²</t>
  </si>
  <si>
    <t xml:space="preserve">Estructura suport per a encofrat recuperable, composta de: sotaponts metàl·lics i accessoris de muntatge.</t>
  </si>
  <si>
    <t xml:space="preserve">mt50spa081c</t>
  </si>
  <si>
    <t xml:space="preserve">Material</t>
  </si>
  <si>
    <t xml:space="preserve">U</t>
  </si>
  <si>
    <t xml:space="preserve">Puntal metàl·lic telescòpic, de fins a 4 m d'altura.</t>
  </si>
  <si>
    <t xml:space="preserve">mt08cim030b</t>
  </si>
  <si>
    <t xml:space="preserve">Material</t>
  </si>
  <si>
    <t xml:space="preserve">m³</t>
  </si>
  <si>
    <t xml:space="preserve">Fusta de pi.</t>
  </si>
  <si>
    <t xml:space="preserve">mt08var060</t>
  </si>
  <si>
    <t xml:space="preserve">Material</t>
  </si>
  <si>
    <t xml:space="preserve">kg</t>
  </si>
  <si>
    <t xml:space="preserve">Puntes d'acer de 20x100 mm.</t>
  </si>
  <si>
    <t xml:space="preserve">mt08dba010d</t>
  </si>
  <si>
    <t xml:space="preserve">Material</t>
  </si>
  <si>
    <t xml:space="preserve">l</t>
  </si>
  <si>
    <t xml:space="preserve">Agent desemmotllant, a base d'olis especials, emulsionant en aigua, per a encofrats metàl·lics, fenòlics o de fusta.</t>
  </si>
  <si>
    <t xml:space="preserve">mt07aco020c</t>
  </si>
  <si>
    <t xml:space="preserve">Material</t>
  </si>
  <si>
    <t xml:space="preserve">U</t>
  </si>
  <si>
    <t xml:space="preserve">Separador homologat per bigues.</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</si>
  <si>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</si>
  <si>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</si>
  <si>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</si>
  <si>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</si>
  <si>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</si>
  <si>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</si>
  <si>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</si>
  <si>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</si>
  <si>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mt10haf010btmw</t>
  </si>
  <si>
    <t xml:space="preserve">Material</t>
  </si>
  <si>
    <t xml:space="preserve">m³</t>
  </si>
  <si>
    <t xml:space="preserve">Formigó HA-25/P/20/XC1, fabricat en central.</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</si>
  <si>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</si>
  <si>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</si>
  <si>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</si>
  <si>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</si>
  <si>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</si>
  <si>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</si>
  <si>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</si>
  <si>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</si>
  <si>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</si>
  <si>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</si>
  <si>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</si>
  <si>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</si>
  <si>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</si>
  <si>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</si>
  <si>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</si>
  <si>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</si>
  <si>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</si>
  <si>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</si>
  <si>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</si>
  <si>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</si>
  <si>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</si>
  <si>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</si>
  <si>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</si>
  <si>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</si>
  <si>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</si>
  <si>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</si>
  <si>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</si>
  <si>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EHV010b</t>
  </si>
  <si>
    <t xml:space="preserve">EHS010b</t>
  </si>
  <si>
    <t xml:space="preserve">Partida</t>
  </si>
  <si>
    <t xml:space="preserve">m³</t>
  </si>
  <si>
    <t xml:space="preserve">Pilar rectangular o quadrat de formigó armat.</t>
  </si>
  <si>
    <t xml:space="preserve">Pilar de secció rectangular o quadrada de formigó armat, de 40x40 cm de secció mitja, realitzat amb formigó HA-25/F/20/XC2 fabricat en central, i abocament amb cubilot, i acer UNE-EN 10080 B 500 S, amb una quantia aproximada de 220 kg/m³; muntatge i desmuntatge de sistema d'encofrat, amb acabat tipus industrial per revestir, en planta d'entre 3 i 4 m d'altura lliure, format per: superfície encofrant de xapes metàl·liques, amortitzables en 50 usos i estructura suport vertical de puntals metàl·lics, amortitzables en 150 usos. Inclús matavius, filferro de lligar, separadors i líquid desencofrant per evitar l'adherència del formigó a l'encofrat.</t>
  </si>
  <si>
    <t xml:space="preserve">mt07sep010ac</t>
  </si>
  <si>
    <t xml:space="preserve">Material</t>
  </si>
  <si>
    <t xml:space="preserve">U</t>
  </si>
  <si>
    <t xml:space="preserve">Separador homologat de plàstic, per a armadures de pilars de varis diàmetres.</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</si>
  <si>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</si>
  <si>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</si>
  <si>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</si>
  <si>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</si>
  <si>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</si>
  <si>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</si>
  <si>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</si>
  <si>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</si>
  <si>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mt08eup010c</t>
  </si>
  <si>
    <t xml:space="preserve">Material</t>
  </si>
  <si>
    <t xml:space="preserve">m²</t>
  </si>
  <si>
    <t xml:space="preserve">Xapa metàl·lica de 50x50 cm, per a encofrat de pilars de formigó armat de secció rectangular o quadrada, d'entre 3 i 4 m d'altura, inclús accessoris de muntatge.</t>
  </si>
  <si>
    <t xml:space="preserve">mt50spa081c</t>
  </si>
  <si>
    <t xml:space="preserve">Material</t>
  </si>
  <si>
    <t xml:space="preserve">U</t>
  </si>
  <si>
    <t xml:space="preserve">Puntal metàl·lic telescòpic, de fins a 4 m d'altura.</t>
  </si>
  <si>
    <t xml:space="preserve">mt08var040a</t>
  </si>
  <si>
    <t xml:space="preserve">Material</t>
  </si>
  <si>
    <t xml:space="preserve">U</t>
  </si>
  <si>
    <t xml:space="preserve">Matavius de PVC, de varies dimensions i 2500 mm de longitud.</t>
  </si>
  <si>
    <t xml:space="preserve">mt08dba010d</t>
  </si>
  <si>
    <t xml:space="preserve">Material</t>
  </si>
  <si>
    <t xml:space="preserve">l</t>
  </si>
  <si>
    <t xml:space="preserve">Agent desemmotllant, a base d'olis especials, emulsionant en aigua, per a encofrats metàl·lics, fenòlics o de fusta.</t>
  </si>
  <si>
    <t xml:space="preserve">mt10haf010ctms</t>
  </si>
  <si>
    <t xml:space="preserve">Material</t>
  </si>
  <si>
    <t xml:space="preserve">m³</t>
  </si>
  <si>
    <t xml:space="preserve">Formigó HA-25/F/20/XC2, fabricat en central.</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</si>
  <si>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</si>
  <si>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</si>
  <si>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</si>
  <si>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</si>
  <si>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</si>
  <si>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</si>
  <si>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</si>
  <si>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</si>
  <si>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</si>
  <si>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</si>
  <si>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</si>
  <si>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</si>
  <si>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</si>
  <si>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</si>
  <si>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</si>
  <si>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</si>
  <si>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</si>
  <si>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</si>
  <si>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</si>
  <si>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</si>
  <si>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</si>
  <si>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</si>
  <si>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</si>
  <si>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</si>
  <si>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</si>
  <si>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</si>
  <si>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</si>
  <si>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EHS010b</t>
  </si>
  <si>
    <t xml:space="preserve">EHU024b</t>
  </si>
  <si>
    <t xml:space="preserve">Partida</t>
  </si>
  <si>
    <t xml:space="preserve">m²</t>
  </si>
  <si>
    <t xml:space="preserve">Forjat unidireccional amb biguetes prefabricades.</t>
  </si>
  <si>
    <t xml:space="preserve">Forjat unidireccional de formigó armat, horitzontal, amb altura lliure de planta de fins a 3 m, cantell 35 = 30+5 cm, realitzat amb formigó HA-25/P/20/XC1 fabricat en central, i abocament amb cubilot amb un volum total de formigó de 0,119 m³/m², i acer UNE-EN 10080 B 500 S en zona de reforç de negatius i connectors de biguetes i cèrcols, amb una quantia total de 2,38 kg/m²; muntatge i desmuntatge de sistema d'encofrat parcial, format per: taulers de fusta, amortitzables en 10 usos i estructura suport vertical de puntals metàl·lics, amortitzables en 150 usos; semibigueta pretensada T-12; revoltó de formigó, 60x20x30 cm; capa de compressió de 5 cm de gruix, amb armadura de repartiment formada per malla electrosoldada ME 20x20 Ø 5-5 B 500 T 6x2,20 UNE-EN 10080. Inclús agent filmogen, per la cura de formigons i morters.</t>
  </si>
  <si>
    <t xml:space="preserve">Uts.</t>
  </si>
  <si>
    <t xml:space="preserve">Llargada</t>
  </si>
  <si>
    <t xml:space="preserve">Amplada</t>
  </si>
  <si>
    <t xml:space="preserve">Superfície</t>
  </si>
  <si>
    <t xml:space="preserve">Parcial</t>
  </si>
  <si>
    <t xml:space="preserve">Subtotal</t>
  </si>
  <si>
    <t xml:space="preserve">Cype</t>
  </si>
  <si>
    <t xml:space="preserve">mt50spa052b</t>
  </si>
  <si>
    <t xml:space="preserve">Material</t>
  </si>
  <si>
    <t xml:space="preserve">m</t>
  </si>
  <si>
    <t xml:space="preserve">Tauló de fusta de pi, de 20x7,2 cm.</t>
  </si>
  <si>
    <t xml:space="preserve">mt50spa101</t>
  </si>
  <si>
    <t xml:space="preserve">Material</t>
  </si>
  <si>
    <t xml:space="preserve">kg</t>
  </si>
  <si>
    <t xml:space="preserve">Claus d'acer.</t>
  </si>
  <si>
    <t xml:space="preserve">mt50spa081a</t>
  </si>
  <si>
    <t xml:space="preserve">Material</t>
  </si>
  <si>
    <t xml:space="preserve">U</t>
  </si>
  <si>
    <t xml:space="preserve">Puntal metàl·lic telescòpic, de fins a 3 m d'altura.</t>
  </si>
  <si>
    <t xml:space="preserve">mt07bho010g</t>
  </si>
  <si>
    <t xml:space="preserve">Material</t>
  </si>
  <si>
    <t xml:space="preserve">U</t>
  </si>
  <si>
    <t xml:space="preserve">Revoltó de formigó, 60x20x30 cm. Inclús peces especials.</t>
  </si>
  <si>
    <t xml:space="preserve">mt07vse010a</t>
  </si>
  <si>
    <t xml:space="preserve">Material</t>
  </si>
  <si>
    <t xml:space="preserve">m</t>
  </si>
  <si>
    <t xml:space="preserve">Semibigueta pretensada, T-12, Lmitjana = &lt;4 m, segons UNE-EN 15037-1.</t>
  </si>
  <si>
    <t xml:space="preserve">mt07vse010b</t>
  </si>
  <si>
    <t xml:space="preserve">Material</t>
  </si>
  <si>
    <t xml:space="preserve">m</t>
  </si>
  <si>
    <t xml:space="preserve">Semibigueta pretensada, T-12, Lmitjana = 4/5 m, segons UNE-EN 15037-1.</t>
  </si>
  <si>
    <t xml:space="preserve">mt07vse010c</t>
  </si>
  <si>
    <t xml:space="preserve">Material</t>
  </si>
  <si>
    <t xml:space="preserve">m</t>
  </si>
  <si>
    <t xml:space="preserve">Semibigueta pretensada, T-12, Lmitjana = 5/6 m, segons UNE-EN 15037-1.</t>
  </si>
  <si>
    <t xml:space="preserve">mt07vse010d</t>
  </si>
  <si>
    <t xml:space="preserve">Material</t>
  </si>
  <si>
    <t xml:space="preserve">m</t>
  </si>
  <si>
    <t xml:space="preserve">Semibigueta pretensada, T-12, Lmitjana = &gt;6 m, segons UNE-EN 15037-1.</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</si>
  <si>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</si>
  <si>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</si>
  <si>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</si>
  <si>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</si>
  <si>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</si>
  <si>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</si>
  <si>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</si>
  <si>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</si>
  <si>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mt07ame010d</t>
  </si>
  <si>
    <t xml:space="preserve">Material</t>
  </si>
  <si>
    <t xml:space="preserve">m²</t>
  </si>
  <si>
    <t xml:space="preserve">Malla electrosoldada ME 20x20 Ø 5-5 B 500 T 6x2,20 UNE-EN 10080.</t>
  </si>
  <si>
    <t xml:space="preserve">mt10haf010btmw</t>
  </si>
  <si>
    <t xml:space="preserve">Material</t>
  </si>
  <si>
    <t xml:space="preserve">m³</t>
  </si>
  <si>
    <t xml:space="preserve">Formigó HA-25/P/20/XC1, fabricat en central.</t>
  </si>
  <si>
    <t xml:space="preserve">mt08cur020a</t>
  </si>
  <si>
    <t xml:space="preserve">Material</t>
  </si>
  <si>
    <t xml:space="preserve">l</t>
  </si>
  <si>
    <t xml:space="preserve">Agent filmogen, per la cura de formigons i morters.</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</si>
  <si>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</si>
  <si>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</si>
  <si>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</si>
  <si>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</si>
  <si>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</si>
  <si>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</si>
  <si>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</si>
  <si>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</si>
  <si>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</si>
  <si>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</si>
  <si>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</si>
  <si>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</si>
  <si>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</si>
  <si>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</si>
  <si>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</si>
  <si>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</si>
  <si>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</si>
  <si>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</si>
  <si>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</si>
  <si>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</si>
  <si>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</si>
  <si>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</si>
  <si>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</si>
  <si>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</si>
  <si>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</si>
  <si>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</si>
  <si>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</si>
  <si>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EHU024b</t>
  </si>
  <si>
    <t xml:space="preserve">CAV010b</t>
  </si>
  <si>
    <t xml:space="preserve">Partida</t>
  </si>
  <si>
    <t xml:space="preserve">m³</t>
  </si>
  <si>
    <t xml:space="preserve">Biga entre sabates.</t>
  </si>
  <si>
    <t xml:space="preserve">Biga de lligat de formigó armat, realitzada amb formigó HA-25/P/20/XC2 fabricat en central, i abocament des de camió, i acer UNE-EN 10080 B 500 S, amb una quantia aproximada de 208 kg/m³. Inclús filferro de lligar, separadors i tubs per a pas d'instal·lacions.</t>
  </si>
  <si>
    <t xml:space="preserve">Uts.</t>
  </si>
  <si>
    <t xml:space="preserve">Llargada</t>
  </si>
  <si>
    <t xml:space="preserve">Amplada</t>
  </si>
  <si>
    <t xml:space="preserve">Volum</t>
  </si>
  <si>
    <t xml:space="preserve">Parcial</t>
  </si>
  <si>
    <t xml:space="preserve">Subtotal</t>
  </si>
  <si>
    <t xml:space="preserve">Bigues centradores CYPE</t>
  </si>
  <si>
    <t xml:space="preserve">Bigues de lligat</t>
  </si>
  <si>
    <t xml:space="preserve">mt07aco020a</t>
  </si>
  <si>
    <t xml:space="preserve">Material</t>
  </si>
  <si>
    <t xml:space="preserve">U</t>
  </si>
  <si>
    <t xml:space="preserve">Separador homologat per fonamentacions.</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</si>
  <si>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</si>
  <si>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</si>
  <si>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</si>
  <si>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</si>
  <si>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</si>
  <si>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</si>
  <si>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</si>
  <si>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</si>
  <si>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mt10haf010ctmw</t>
  </si>
  <si>
    <t xml:space="preserve">Material</t>
  </si>
  <si>
    <t xml:space="preserve">m³</t>
  </si>
  <si>
    <t xml:space="preserve">Formigó HA-25/P/20/XC2, fabricat en central.</t>
  </si>
  <si>
    <t xml:space="preserve">mt11var300</t>
  </si>
  <si>
    <t xml:space="preserve">Material</t>
  </si>
  <si>
    <t xml:space="preserve">m</t>
  </si>
  <si>
    <t xml:space="preserve">Tub de PVC llis, de varis diàmetres.</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</si>
  <si>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</si>
  <si>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</si>
  <si>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</si>
  <si>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</si>
  <si>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</si>
  <si>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</si>
  <si>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</si>
  <si>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</si>
  <si>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</si>
  <si>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</si>
  <si>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</si>
  <si>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</si>
  <si>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</si>
  <si>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</si>
  <si>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</si>
  <si>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</si>
  <si>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</si>
  <si>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</si>
  <si>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</si>
  <si>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CAV010b</t>
  </si>
  <si>
    <t xml:space="preserve">CSZ010b</t>
  </si>
  <si>
    <t xml:space="preserve">Partida</t>
  </si>
  <si>
    <t xml:space="preserve">m³</t>
  </si>
  <si>
    <t xml:space="preserve">Sabata de fonamentació de formigó armat.</t>
  </si>
  <si>
    <t xml:space="preserve">Sabata de fonamentació de formigó armat, realitzada amb formigó HA-25/F/20/XC2 fabricat en central, i abocament des de camió, i acer UNE-EN 10080 B 500 S, amb una quantia aproximada de 67,89 kg/m³. Inclús armadures d'espera del pilar, filferro de lligar, i separadors.</t>
  </si>
  <si>
    <t xml:space="preserve">Uts.</t>
  </si>
  <si>
    <t xml:space="preserve">Llargada</t>
  </si>
  <si>
    <t xml:space="preserve">Amplada</t>
  </si>
  <si>
    <t xml:space="preserve">Volum</t>
  </si>
  <si>
    <t xml:space="preserve">Parcial</t>
  </si>
  <si>
    <t xml:space="preserve">Subtotal</t>
  </si>
  <si>
    <t xml:space="preserve">Cype sabates</t>
  </si>
  <si>
    <t xml:space="preserve">mt07aco020a</t>
  </si>
  <si>
    <t xml:space="preserve">Material</t>
  </si>
  <si>
    <t xml:space="preserve">U</t>
  </si>
  <si>
    <t xml:space="preserve">Separador homologat per fonamentacions.</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</si>
  <si>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</si>
  <si>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</si>
  <si>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</si>
  <si>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</si>
  <si>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</si>
  <si>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</si>
  <si>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</si>
  <si>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</si>
  <si>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mt10haf010ctms</t>
  </si>
  <si>
    <t xml:space="preserve">Material</t>
  </si>
  <si>
    <t xml:space="preserve">m³</t>
  </si>
  <si>
    <t xml:space="preserve">Formigó HA-25/F/20/XC2, fabricat en central.</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</si>
  <si>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</si>
  <si>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</si>
  <si>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</si>
  <si>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</si>
  <si>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</si>
  <si>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</si>
  <si>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</si>
  <si>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</si>
  <si>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</si>
  <si>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</si>
  <si>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</si>
  <si>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</si>
  <si>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</si>
  <si>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</si>
  <si>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</si>
  <si>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</si>
  <si>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</si>
  <si>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</si>
  <si>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</si>
  <si>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CSZ010b</t>
  </si>
  <si>
    <t xml:space="preserve">EHE010</t>
  </si>
  <si>
    <t xml:space="preserve">Partida</t>
  </si>
  <si>
    <t xml:space="preserve">m²</t>
  </si>
  <si>
    <t xml:space="preserve">Llosa d'escala.</t>
  </si>
  <si>
    <t xml:space="preserve">Llosa d'escala de formigó armat de 15 cm d'espessor, amb esglaonat de formigó, realitzada amb formigó HA-25/F/20/XC2 fabricat en central, i abocament amb cubilot, i acer UNE-EN 10080 B 500 S, amb una quantia aproximada de 25 kg/m²; muntatge i desmuntatge de sistema d'encofrat, amb acabat tipus industrial per revestir a la seva cara inferior i laterals, en planta de fins a 3 m d'altura lliure, format per: superfície encofrant de taulons de fusta de pi, amortitzables en 10 usos, estructura suport horitzontal de taulons de fusta de pi, amortitzables en 10 usos i estructura suport vertical de puntals metàl·lics, amortitzables en 150 usos. Inclús filferro de lligar, separadors i líquid desencofrant, per evitar l'adherència del formigó a l'encofrat.</t>
  </si>
  <si>
    <t xml:space="preserve">Uts.</t>
  </si>
  <si>
    <t xml:space="preserve">Llargada</t>
  </si>
  <si>
    <t xml:space="preserve">Amplada</t>
  </si>
  <si>
    <t xml:space="preserve">Alçada</t>
  </si>
  <si>
    <t xml:space="preserve">Parcial</t>
  </si>
  <si>
    <t xml:space="preserve">Subtotal</t>
  </si>
  <si>
    <t xml:space="preserve">Cype</t>
  </si>
  <si>
    <t xml:space="preserve">mt50spa052b</t>
  </si>
  <si>
    <t xml:space="preserve">Material</t>
  </si>
  <si>
    <t xml:space="preserve">m</t>
  </si>
  <si>
    <t xml:space="preserve">Tauló de fusta de pi, de 20x7,2 cm.</t>
  </si>
  <si>
    <t xml:space="preserve">mt08eve020</t>
  </si>
  <si>
    <t xml:space="preserve">Material</t>
  </si>
  <si>
    <t xml:space="preserve">m²</t>
  </si>
  <si>
    <t xml:space="preserve">Sistema d'encofrat per a formació d'esglaonat en lloses inclinades d'escala de formigó armat, amb puntals i taulers de fusta.</t>
  </si>
  <si>
    <t xml:space="preserve">mt50spa081a</t>
  </si>
  <si>
    <t xml:space="preserve">Material</t>
  </si>
  <si>
    <t xml:space="preserve">U</t>
  </si>
  <si>
    <t xml:space="preserve">Puntal metàl·lic telescòpic, de fins a 3 m d'altura.</t>
  </si>
  <si>
    <t xml:space="preserve">mt08cim030b</t>
  </si>
  <si>
    <t xml:space="preserve">Material</t>
  </si>
  <si>
    <t xml:space="preserve">m³</t>
  </si>
  <si>
    <t xml:space="preserve">Fusta de pi.</t>
  </si>
  <si>
    <t xml:space="preserve">mt08var060</t>
  </si>
  <si>
    <t xml:space="preserve">Material</t>
  </si>
  <si>
    <t xml:space="preserve">kg</t>
  </si>
  <si>
    <t xml:space="preserve">Puntes d'acer de 20x100 mm.</t>
  </si>
  <si>
    <t xml:space="preserve">mt08dba010d</t>
  </si>
  <si>
    <t xml:space="preserve">Material</t>
  </si>
  <si>
    <t xml:space="preserve">l</t>
  </si>
  <si>
    <t xml:space="preserve">Agent desemmotllant, a base d'olis especials, emulsionant en aigua, per a encofrats metàl·lics, fenòlics o de fusta.</t>
  </si>
  <si>
    <t xml:space="preserve">mt07aco020e</t>
  </si>
  <si>
    <t xml:space="preserve">Material</t>
  </si>
  <si>
    <t xml:space="preserve">U</t>
  </si>
  <si>
    <t xml:space="preserve">Separador homologat per lloses d'escala.</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</si>
  <si>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</si>
  <si>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</si>
  <si>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</si>
  <si>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</si>
  <si>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</si>
  <si>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</si>
  <si>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</si>
  <si>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</si>
  <si>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mt10haf010ctms</t>
  </si>
  <si>
    <t xml:space="preserve">Material</t>
  </si>
  <si>
    <t xml:space="preserve">m³</t>
  </si>
  <si>
    <t xml:space="preserve">Formigó HA-25/F/20/XC2, fabricat en central.</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</si>
  <si>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</si>
  <si>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</si>
  <si>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</si>
  <si>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</si>
  <si>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</si>
  <si>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</si>
  <si>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</si>
  <si>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</si>
  <si>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</si>
  <si>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</si>
  <si>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</si>
  <si>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</si>
  <si>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</si>
  <si>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</si>
  <si>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</si>
  <si>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</si>
  <si>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</si>
  <si>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</si>
  <si>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</si>
  <si>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</si>
  <si>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</si>
  <si>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</si>
  <si>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</si>
  <si>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</si>
  <si>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</si>
  <si>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</si>
  <si>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</si>
  <si>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EHE010</t>
  </si>
  <si>
    <t xml:space="preserve">FDD010</t>
  </si>
  <si>
    <t xml:space="preserve">Partida</t>
  </si>
  <si>
    <t xml:space="preserve">m</t>
  </si>
  <si>
    <t xml:space="preserve">Barana de façana, d'acer.</t>
  </si>
  <si>
    <t xml:space="preserve">Barana de façana en forma recta, de 100 cm d'altura, formada per: bastidor compost de barana superior i inferior de platina de perfil massís d'acer laminat en calent de 50x10 mm i muntants de platina de perfil massís d'acer laminat en calent de 50x10 mm amb una separació de 100 cm entre si; pany per reblert dels buits del bastidor compost de barrots verticals de rodó de perfil massís d'acer laminat en calent de diàmetre 10 mm amb una separació de 10 cm i passamans de platina de perfil massís d'acer laminat en calent de 50x10 mm. Inclús platines per a fixació mitjançant cargolat en element de formigó amb tacs d'expansió i cargols d'acer. Elaboració en taller i ajustament final a obra. Totalment acabada i llesta per pintar.</t>
  </si>
  <si>
    <t xml:space="preserve">mt26aac010bm</t>
  </si>
  <si>
    <t xml:space="preserve">Material</t>
  </si>
  <si>
    <t xml:space="preserve">m</t>
  </si>
  <si>
    <t xml:space="preserve">Platina de perfil massís d'acer laminat en calent de 50x10 mm, muntat en taller amb tractament anticorrosiu segons UNE-EN ISO 1461 i emprimació SHOP-PRIMER a base de resina polivinil-butiral amb un gruix mig de recobriment de 20 micres.</t>
  </si>
  <si>
    <t xml:space="preserve">mt26aac010dn</t>
  </si>
  <si>
    <t xml:space="preserve">Material</t>
  </si>
  <si>
    <t xml:space="preserve">m</t>
  </si>
  <si>
    <t xml:space="preserve">Rodó de perfil massís d'acer laminat en calent de diàmetre 10 mm, muntat en taller amb tractament anticorrosiu segons UNE-EN ISO 1461 i emprimació SHOP-PRIMER a base de resina polivinil-butiral amb un gruix mig de recobriment de 20 micres.</t>
  </si>
  <si>
    <t xml:space="preserve">mt26aaa023b</t>
  </si>
  <si>
    <t xml:space="preserve">Material</t>
  </si>
  <si>
    <t xml:space="preserve">U</t>
  </si>
  <si>
    <t xml:space="preserve">Ancoratge mecànic amb tac d'expansió d'acer inoxidable AISI 316, femella i volandera.</t>
  </si>
  <si>
    <t xml:space="preserve">mt27pfi050</t>
  </si>
  <si>
    <t xml:space="preserve">Material</t>
  </si>
  <si>
    <t xml:space="preserve">kg</t>
  </si>
  <si>
    <t xml:space="preserve">Emprimació SHOP-PRIMER a base de resines pigmentades amb òxid de ferro vermell, cromat de zinc i fosfat de zinc.</t>
  </si>
  <si>
    <t xml:space="preserve">mq08sol020</t>
  </si>
  <si>
    <t xml:space="preserve">Maquinària</t>
  </si>
  <si>
    <t xml:space="preserve">h</t>
  </si>
  <si>
    <t xml:space="preserve">Equip i elements auxiliars per soldadura elèctrica.</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</si>
  <si>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</si>
  <si>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</si>
  <si>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</si>
  <si>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</si>
  <si>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</si>
  <si>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</si>
  <si>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</si>
  <si>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</si>
  <si>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</si>
  <si>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</si>
  <si>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</si>
  <si>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FDD010</t>
  </si>
  <si>
    <t xml:space="preserve">E</t>
  </si>
  <si>
    <t xml:space="preserve">F</t>
  </si>
  <si>
    <t xml:space="preserve">Capítol</t>
  </si>
  <si>
    <t xml:space="preserve">Façanes i particions</t>
  </si>
  <si>
    <t xml:space="preserve">FS</t>
  </si>
  <si>
    <t xml:space="preserve">Capítol</t>
  </si>
  <si>
    <t xml:space="preserve">Façanes ETICS</t>
  </si>
  <si>
    <t xml:space="preserve">FSM110</t>
  </si>
  <si>
    <t xml:space="preserve">Partida</t>
  </si>
  <si>
    <t xml:space="preserve">m²</t>
  </si>
  <si>
    <t xml:space="preserve">Sistema ETICS "WEBER" d'aïllament tèrmic per l'exterior de façanes.</t>
  </si>
  <si>
    <t xml:space="preserve">Aïllament tèrmic per l'exterior de façanes, amb el sistema Webertherm ETICS "WEBER"Acabat Bumpy, ETE 14/0365, compost per: panell rígid de poliestirè expandit elastificat amb grafit, Webertherm Placa EPS Grafito "WEBER", de color gris, de 60 mm d'espessor, fixat al suport amb morter polimèric d'altes prestacions reforçat amb fibres, Webertherm BaseGel, "WEBER", color gris i fixacions mecàniques amb espiga de polipropilè amb clau de plàstic reforçat amb fibra de vidre, Webertherm Espiga H3 "WEBER"; capa de regularització de morter polimèric d'altes prestacions reforçat amb fibres, Webertherm BaseGel, "WEBER", color blanc, armat amb malla de fibra de vidre antiàlcalis, Webertherm Malla 160 "WEBER", de 3,5x3,8 mm de llum de malla, 160 g/m² de massa superficial i 0,52 mm de gruix; capa d'acabat de morter orgànic Webertene Advance XS "WEBER", color a escollir, gamma Premium, acabat gota, sobre emprimació reguladora de l'absorció Webertene Primer "WEBER". Inclús perfils d'arrencada "WEBER", d'alumini, perfils per a formació de goterons Webertherm CF "WEBER", de PVC amb malla i perfils de cantó "WEBER", de PVC amb malla.</t>
  </si>
  <si>
    <t xml:space="preserve">Cares</t>
  </si>
  <si>
    <t xml:space="preserve">Llargada</t>
  </si>
  <si>
    <t xml:space="preserve">Amplada</t>
  </si>
  <si>
    <t xml:space="preserve">Superfície</t>
  </si>
  <si>
    <t xml:space="preserve">Parcial</t>
  </si>
  <si>
    <t xml:space="preserve">Subtotal</t>
  </si>
  <si>
    <t xml:space="preserve">AMPITS</t>
  </si>
  <si>
    <t xml:space="preserve">AMPIT SENSE REMAT</t>
  </si>
  <si>
    <t xml:space="preserve">FAÇANA SATE 60 mm</t>
  </si>
  <si>
    <t xml:space="preserve">Voladiu</t>
  </si>
  <si>
    <t xml:space="preserve">MUR INCLINAT</t>
  </si>
  <si>
    <t xml:space="preserve">0</t>
  </si>
  <si>
    <t xml:space="preserve">mt28maw200c</t>
  </si>
  <si>
    <t xml:space="preserve">Material</t>
  </si>
  <si>
    <t xml:space="preserve">m</t>
  </si>
  <si>
    <t xml:space="preserve">Perfil d'arrencada "WEBER", d'alumini, de 60 mm d'amplada i 0,88 mm de gruix, amb goteró, per anivellació i suport dels panells aïllants dels sistemes d'aïllament tèrmic per l'exterior sobre la línia de sòcol; inclús kit de fixació per a perfil.</t>
  </si>
  <si>
    <t xml:space="preserve">mt28mpc020a</t>
  </si>
  <si>
    <t xml:space="preserve">Material</t>
  </si>
  <si>
    <t xml:space="preserve">kg</t>
  </si>
  <si>
    <t xml:space="preserve">Morter polimèric d'altes prestacions reforçat amb fibres, Webertherm BaseGel, "WEBER", color gris, compost de ciment gris, càrregues minerals, resines hidròfugues redispersables, fibres i additius especials, per a aplicar amb llana, per adherir els panells aïllants i com capa base, tipus GP CSIII W2, segons UNE-EN 998-1.</t>
  </si>
  <si>
    <t xml:space="preserve">mt16pew020e</t>
  </si>
  <si>
    <t xml:space="preserve">Material</t>
  </si>
  <si>
    <t xml:space="preserve">m²</t>
  </si>
  <si>
    <t xml:space="preserve">Panell rígid de poliestirè expandit elastificat amb grafit, Webertherm Placa EPS Grafito "WEBER", de color gris, de 60 mm d'espessor, segons UNE-EN 13163, resistència tèrmica 1,88 m²K/W, conductivitat tèrmica 0,032 W/(mK), Euroclasse E de reacció al foc segons UNE-EN 13501-1.</t>
  </si>
  <si>
    <t xml:space="preserve">mt16pew040b</t>
  </si>
  <si>
    <t xml:space="preserve">Material</t>
  </si>
  <si>
    <t xml:space="preserve">U</t>
  </si>
  <si>
    <t xml:space="preserve">Espiga de polipropilè amb clau de plàstic reforçat amb fibra de vidre, Webertherm Espiga H3 "WEBER", de 95 mm de longitud, per fixació de panells aïllants.</t>
  </si>
  <si>
    <t xml:space="preserve">mt28mpc020c</t>
  </si>
  <si>
    <t xml:space="preserve">Material</t>
  </si>
  <si>
    <t xml:space="preserve">kg</t>
  </si>
  <si>
    <t xml:space="preserve">Morter polimèric d'altes prestacions reforçat amb fibres, Webertherm BaseGel, "WEBER", color blanc, compost de ciment blanc, càrregues minerals, resines hidròfugues redispersables, fibres i additius especials, per a aplicar amb llana, per adherir els panells aïllants i com capa base, tipus GP CSIII W2, segons UNE-EN 998-1.</t>
  </si>
  <si>
    <t xml:space="preserve">mt28maw050h</t>
  </si>
  <si>
    <t xml:space="preserve">Material</t>
  </si>
  <si>
    <t xml:space="preserve">m²</t>
  </si>
  <si>
    <t xml:space="preserve">Malla de fibra de vidre antiàlcalis, Webertherm Malla 160 "WEBER", de 3,5x3,8 mm de llum de malla, 160 g/m² de massa superficial, 0,52 mm de gruix i de 0,11x50 m, per armar morters.</t>
  </si>
  <si>
    <t xml:space="preserve">mt28maw250a</t>
  </si>
  <si>
    <t xml:space="preserve">Material</t>
  </si>
  <si>
    <t xml:space="preserve">m</t>
  </si>
  <si>
    <t xml:space="preserve">Perfil de PVC amb malla de fibra de vidre antiàlcalis, Webertherm CF "WEBER", per a formació de goterons.</t>
  </si>
  <si>
    <t xml:space="preserve">mt28maw230a</t>
  </si>
  <si>
    <t xml:space="preserve">Material</t>
  </si>
  <si>
    <t xml:space="preserve">m</t>
  </si>
  <si>
    <t xml:space="preserve">Perfil de cantonada Webertherm "WEBER", de PVC, amb malla incorporada de fibra de vidre de 9 i 10 cm d'amplada a cada costat del perfil, per a reforç de cantells.</t>
  </si>
  <si>
    <t xml:space="preserve">mt28maw240b</t>
  </si>
  <si>
    <t xml:space="preserve">Material</t>
  </si>
  <si>
    <t xml:space="preserve">m</t>
  </si>
  <si>
    <t xml:space="preserve">Perfil de tancament lateral Webertherm "WEBER", d'alumini, de 60 mm d'amplada.</t>
  </si>
  <si>
    <t xml:space="preserve">mt28pcc010d</t>
  </si>
  <si>
    <t xml:space="preserve">Material</t>
  </si>
  <si>
    <t xml:space="preserve">l</t>
  </si>
  <si>
    <t xml:space="preserve">Emprimació reguladora de l'absorció Webertene Primer "WEBER", color a escollir, gamma Premium, a base de copolímers acrílics, càrregues minerals i additius especials, impermeable a l'aigua de pluja i permeable al vapor d'aigua.</t>
  </si>
  <si>
    <t xml:space="preserve">mt28esc090d</t>
  </si>
  <si>
    <t xml:space="preserve">Material</t>
  </si>
  <si>
    <t xml:space="preserve">kg</t>
  </si>
  <si>
    <t xml:space="preserve">Morter orgànic Webertene Advance XS "WEBER", color a escollir, gamma Premium, acabat gota, a base de siloxans, càrregues minerals, pigments resistents als rajos UV, fungicides i additius especials. Segons UNE-EN 15824.</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</si>
  <si>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</si>
  <si>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</si>
  <si>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</si>
  <si>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</si>
  <si>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</si>
  <si>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</si>
  <si>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</si>
  <si>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</si>
  <si>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mo039</t>
  </si>
  <si>
    <t xml:space="preserve">Mà d'obra</t>
  </si>
  <si>
    <t xml:space="preserve">h</t>
  </si>
  <si>
    <t xml:space="preserve">Oficial 1ª revocador.</t>
  </si>
  <si>
    <t xml:space="preserve">mo079</t>
  </si>
  <si>
    <t xml:space="preserve">Mà d'obra</t>
  </si>
  <si>
    <t xml:space="preserve">h</t>
  </si>
  <si>
    <t xml:space="preserve">Ajudant revocador.</t>
  </si>
  <si>
    <t xml:space="preserve">%</t>
  </si>
  <si>
    <t xml:space="preserve">%</t>
  </si>
  <si>
    <t xml:space="preserve">Costos directes complementaris</t>
  </si>
  <si>
    <t xml:space="preserve">FSM110</t>
  </si>
  <si>
    <t xml:space="preserve">FSM114</t>
  </si>
  <si>
    <t xml:space="preserve">Partida</t>
  </si>
  <si>
    <t xml:space="preserve">m²</t>
  </si>
  <si>
    <t xml:space="preserve">Reforç per a sistema ETICS "WEBER" d'aïllament tèrmic per l'exterior de façanes.</t>
  </si>
  <si>
    <t xml:space="preserve">Capa addicional de reforç per alsistema Webertherm ETICS "WEBER", amb ETE 14/0365, mitjançant l'aplicació d'una capa de morter de 2 mm d'espessor mínim, realitzada amb morter polimèric d'altes prestacions reforçat amb fibres, Webertherm BaseGel, "WEBER", color gris, armat amb malla de fibra de vidre antiàlcalis, Webertherm Malla 160 "WEBER", de 3,5x3,8 mm de llum de malla, 160 g/m² de massa superficial i 0,52 mm de gruix, cavalcada 10 cm; aplicada en zones susceptibles d'impacte des de l'arrencada del sistema, sobre la capa de regularització i abans de l'aplicació de la capa d'acabat.</t>
  </si>
  <si>
    <t xml:space="preserve">mt28mpc020a</t>
  </si>
  <si>
    <t xml:space="preserve">Material</t>
  </si>
  <si>
    <t xml:space="preserve">kg</t>
  </si>
  <si>
    <t xml:space="preserve">Morter polimèric d'altes prestacions reforçat amb fibres, Webertherm BaseGel, "WEBER", color gris, compost de ciment gris, càrregues minerals, resines hidròfugues redispersables, fibres i additius especials, per a aplicar amb llana, per adherir els panells aïllants i com capa base, tipus GP CSIII W2, segons UNE-EN 998-1.</t>
  </si>
  <si>
    <t xml:space="preserve">mt28maw050h</t>
  </si>
  <si>
    <t xml:space="preserve">Material</t>
  </si>
  <si>
    <t xml:space="preserve">m²</t>
  </si>
  <si>
    <t xml:space="preserve">Malla de fibra de vidre antiàlcalis, Webertherm Malla 160 "WEBER", de 3,5x3,8 mm de llum de malla, 160 g/m² de massa superficial, 0,52 mm de gruix i de 0,11x50 m, per armar morters.</t>
  </si>
  <si>
    <t xml:space="preserve">mo039</t>
  </si>
  <si>
    <t xml:space="preserve">Mà d'obra</t>
  </si>
  <si>
    <t xml:space="preserve">h</t>
  </si>
  <si>
    <t xml:space="preserve">Oficial 1ª revocador.</t>
  </si>
  <si>
    <t xml:space="preserve">mo079</t>
  </si>
  <si>
    <t xml:space="preserve">Mà d'obra</t>
  </si>
  <si>
    <t xml:space="preserve">h</t>
  </si>
  <si>
    <t xml:space="preserve">Ajudant revocador.</t>
  </si>
  <si>
    <t xml:space="preserve">%</t>
  </si>
  <si>
    <t xml:space="preserve">%</t>
  </si>
  <si>
    <t xml:space="preserve">Costos directes complementaris</t>
  </si>
  <si>
    <t xml:space="preserve">FSM114</t>
  </si>
  <si>
    <t xml:space="preserve">RGS010</t>
  </si>
  <si>
    <t xml:space="preserve">Partida</t>
  </si>
  <si>
    <t xml:space="preserve">m²</t>
  </si>
  <si>
    <t xml:space="preserve">Revestiment amb morter acrílic.</t>
  </si>
  <si>
    <t xml:space="preserve">Formació en façanes de capa d'acabat per a revestiments continus, amb morter acrílic, color marró, compost per resines acríliques, pigments minerals i additius orgànics i inorgànics. Aplicat amb llana sobre una capa base de morter industrial (no inclosa en aquest preu). A més preparació de la superfície de suport, formació de juntes, racons, arestes, rematades en els trobaments amb paraments, revestiments o altres elements rebuts a la seva superfície i protecció de la fusteria amb cinta adhesiva de pintor.</t>
  </si>
  <si>
    <t xml:space="preserve">Uts.</t>
  </si>
  <si>
    <t xml:space="preserve">Merma</t>
  </si>
  <si>
    <t xml:space="preserve">Amplada</t>
  </si>
  <si>
    <t xml:space="preserve">Superfície</t>
  </si>
  <si>
    <t xml:space="preserve">Parcial</t>
  </si>
  <si>
    <t xml:space="preserve">Subtotal</t>
  </si>
  <si>
    <t xml:space="preserve">MUR FAÇANA EXISTENT 35CM</t>
  </si>
  <si>
    <t xml:space="preserve">MUR FAÇANA EXISTENT </t>
  </si>
  <si>
    <t xml:space="preserve">mt28mop310me</t>
  </si>
  <si>
    <t xml:space="preserve">Material</t>
  </si>
  <si>
    <t xml:space="preserve">kg</t>
  </si>
  <si>
    <t xml:space="preserve">Morter acrílic, color marró, compost per resines acríliques, pigments minerals i additius orgànics i inorgànics, antifloridura i antiverdet, permeable al vapor d'aigua i amb resistència a l'envelliment, a la contaminació urbana i als rajos UV, per a revestiment de paraments exteriors.</t>
  </si>
  <si>
    <t xml:space="preserve">mt27wav020a</t>
  </si>
  <si>
    <t xml:space="preserve">Material</t>
  </si>
  <si>
    <t xml:space="preserve">m</t>
  </si>
  <si>
    <t xml:space="preserve">Cinta adhesiva de pintor, de 25 mm d'amplada.</t>
  </si>
  <si>
    <t xml:space="preserve">mo039</t>
  </si>
  <si>
    <t xml:space="preserve">Mà d'obra</t>
  </si>
  <si>
    <t xml:space="preserve">h</t>
  </si>
  <si>
    <t xml:space="preserve">Oficial 1ª revocador.</t>
  </si>
  <si>
    <t xml:space="preserve">mo111</t>
  </si>
  <si>
    <t xml:space="preserve">Mà d'obra</t>
  </si>
  <si>
    <t xml:space="preserve">h</t>
  </si>
  <si>
    <t xml:space="preserve">Peó especialitzat revocador.</t>
  </si>
  <si>
    <t xml:space="preserve">%</t>
  </si>
  <si>
    <t xml:space="preserve">%</t>
  </si>
  <si>
    <t xml:space="preserve">Costos directes complementaris</t>
  </si>
  <si>
    <t xml:space="preserve">RGS010</t>
  </si>
  <si>
    <t xml:space="preserve">HRN080</t>
  </si>
  <si>
    <t xml:space="preserve">Partida</t>
  </si>
  <si>
    <t xml:space="preserve">m</t>
  </si>
  <si>
    <t xml:space="preserve">Llinda de pedra natural.</t>
  </si>
  <si>
    <t xml:space="preserve">Llinda de marbre de la sènia gris, en peces de fins a 1100 mm de longitud, de 290 a 320 mm d'amplada i 30 mm de gruix, cara i cantell recte polit i grava adherida a la superfície en la seva cara inferior, encastada en els brancals; rebuda amb morter de ciment, industrial, amb additiu hidròfug, M-10; i rejuntat entre peces i de les unions amb els murs amb morter de juntes especial per a pedra natural.</t>
  </si>
  <si>
    <t xml:space="preserve">mt20dpn010gC</t>
  </si>
  <si>
    <t xml:space="preserve">Material</t>
  </si>
  <si>
    <t xml:space="preserve">m</t>
  </si>
  <si>
    <t xml:space="preserve">Llinda de marbre Pedra de la sènia gris, en peces de fins a 1100 mm de longitud, de 290 a 320 mm d'amplada i 30 mm de gruix, cara i cantell recte polit i grava adherida a la superfície en la seva cara inferior, segons UNE-EN 771-6.</t>
  </si>
  <si>
    <t xml:space="preserve">mt08aaa010a</t>
  </si>
  <si>
    <t xml:space="preserve">Material</t>
  </si>
  <si>
    <t xml:space="preserve">m³</t>
  </si>
  <si>
    <t xml:space="preserve">Aigua.</t>
  </si>
  <si>
    <t xml:space="preserve">mt09mif010ka</t>
  </si>
  <si>
    <t xml:space="preserve">Material</t>
  </si>
  <si>
    <t xml:space="preserve">t</t>
  </si>
  <si>
    <t xml:space="preserve">Morter industrial per a obra de paleta, de ciment, color gris, amb additiu hidròfug, categoria M-10 (resistència a compressió 10 N/mm²), subministrat en sacs, segons UNE-EN 998-2.</t>
  </si>
  <si>
    <t xml:space="preserve">mt09mcr220</t>
  </si>
  <si>
    <t xml:space="preserve">Material</t>
  </si>
  <si>
    <t xml:space="preserve">kg</t>
  </si>
  <si>
    <t xml:space="preserve">Morter de rejuntat per a revestiments, interiors o exteriors, de pedra natural, polida o per a polir, compost de ciment, àrids a força de pols de marbre, pigments resistents als àlcalis i additius especials.</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</si>
  <si>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</si>
  <si>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</si>
  <si>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</si>
  <si>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</si>
  <si>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</si>
  <si>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</si>
  <si>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</si>
  <si>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</si>
  <si>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</si>
  <si>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</si>
  <si>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</si>
  <si>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HRN080</t>
  </si>
  <si>
    <t xml:space="preserve">NIG020</t>
  </si>
  <si>
    <t xml:space="preserve">Partida</t>
  </si>
  <si>
    <t xml:space="preserve">m²</t>
  </si>
  <si>
    <t xml:space="preserve">Impermeabiliztació de galeries i balcons, amb làmines asfàltiques.</t>
  </si>
  <si>
    <t xml:space="preserve">Impermeabiliztació de galeries i balcons, amb làmina de betum modificat amb elastòmer SBS, LBM(SBS)-40-FP, amb armadura de feltre de polièster no teixit de 160 g/m², de superfície no protegida, adherida amb emulsió asfàltica aniònica amb càrregues tipus EB al suport, i protegida amb capa separadora.</t>
  </si>
  <si>
    <t xml:space="preserve">Uts.</t>
  </si>
  <si>
    <t xml:space="preserve">Llargada</t>
  </si>
  <si>
    <t xml:space="preserve">Amplada</t>
  </si>
  <si>
    <t xml:space="preserve">Alçada</t>
  </si>
  <si>
    <t xml:space="preserve">Parcial</t>
  </si>
  <si>
    <t xml:space="preserve">Subtotal</t>
  </si>
  <si>
    <t xml:space="preserve">AMIDAMENT LLEGENDA FINESTRES- AMPLE FINESTRES</t>
  </si>
  <si>
    <t xml:space="preserve">AMIDAMENT PORTES FINESTRES-AMPLE </t>
  </si>
  <si>
    <t xml:space="preserve">0</t>
  </si>
  <si>
    <t xml:space="preserve">mt14iea020c</t>
  </si>
  <si>
    <t xml:space="preserve">Material</t>
  </si>
  <si>
    <t xml:space="preserve">kg</t>
  </si>
  <si>
    <t xml:space="preserve">Emulsió asfàltica aniònica amb càrregues tipus EB, segons UNE 104231.</t>
  </si>
  <si>
    <t xml:space="preserve">mt14lba010g</t>
  </si>
  <si>
    <t xml:space="preserve">Material</t>
  </si>
  <si>
    <t xml:space="preserve">m²</t>
  </si>
  <si>
    <t xml:space="preserve">Làmina de betum modificat amb elastòmer SBS, LBM(SBS)-40-FP, de 3,5 mm d'espessor, massa nominal 4 kg/m², amb armadura de feltre de polièster no teixit de 160 g/m², de superfície no protegida. Segons UNE-EN 13707.</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</si>
  <si>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</si>
  <si>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</si>
  <si>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</si>
  <si>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</si>
  <si>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</si>
  <si>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</si>
  <si>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</si>
  <si>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</si>
  <si>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</si>
  <si>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</si>
  <si>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</si>
  <si>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NIG020</t>
  </si>
  <si>
    <t xml:space="preserve">FS</t>
  </si>
  <si>
    <t xml:space="preserve">FF</t>
  </si>
  <si>
    <t xml:space="preserve">Capítol</t>
  </si>
  <si>
    <t xml:space="preserve">Fàbrica</t>
  </si>
  <si>
    <t xml:space="preserve">FFF010</t>
  </si>
  <si>
    <t xml:space="preserve">Partida</t>
  </si>
  <si>
    <t xml:space="preserve">m²</t>
  </si>
  <si>
    <t xml:space="preserve">Façana d'un full, de fàbrica de maó ceràmic per a revestir.</t>
  </si>
  <si>
    <t xml:space="preserve">Façana d'un full, de 14 cm d'espessor, de fàbrica de maó ceràmic calat (gero), per revestir, 29x14x10 cm, amb junts horitzontals i verticals de 10 mm d'espessor, rebuda amb morter de ciment confeccionat en obra, amb 250 kg/m³ de ciment, color gris, dosificació 1:6, subministrat en sacs. Llinda de fàbrica per a revestir sobre perfil laminat. Revestiment dels fronts de forjat amb peces ceràmiques i dels fronts de pilars amb maons tallats, col·locats amb el mateix morter utilitzat en el rebut de la fàbrica.</t>
  </si>
  <si>
    <t xml:space="preserve">Uts.</t>
  </si>
  <si>
    <t xml:space="preserve">Llargada</t>
  </si>
  <si>
    <t xml:space="preserve">Superfície</t>
  </si>
  <si>
    <t xml:space="preserve">Parcial</t>
  </si>
  <si>
    <t xml:space="preserve">Subtotal</t>
  </si>
  <si>
    <t xml:space="preserve">AMIDAMENTS FAÇANA _ FAÇANA SATE 60 mm</t>
  </si>
  <si>
    <t xml:space="preserve">FAÇANA BADALOT</t>
  </si>
  <si>
    <t xml:space="preserve">0</t>
  </si>
  <si>
    <t xml:space="preserve">mt04lpc010d</t>
  </si>
  <si>
    <t xml:space="preserve">Material</t>
  </si>
  <si>
    <t xml:space="preserve">U</t>
  </si>
  <si>
    <t xml:space="preserve">Maó ceràmic calat (gero), per revestir, 29x14x10 cm, per a ús en fàbrica protegida (peça P), densitat 805 kg/m³, segons UNE-EN 771-1.</t>
  </si>
  <si>
    <t xml:space="preserve">mt08aaa010a</t>
  </si>
  <si>
    <t xml:space="preserve">Material</t>
  </si>
  <si>
    <t xml:space="preserve">m³</t>
  </si>
  <si>
    <t xml:space="preserve">Aigua.</t>
  </si>
  <si>
    <t xml:space="preserve">mt01arg005a</t>
  </si>
  <si>
    <t xml:space="preserve">Material</t>
  </si>
  <si>
    <t xml:space="preserve">t</t>
  </si>
  <si>
    <t xml:space="preserve">Sorra de pedrera, per a morter preparat en obra.</t>
  </si>
  <si>
    <t xml:space="preserve">mt08cem011a</t>
  </si>
  <si>
    <t xml:space="preserve">Material</t>
  </si>
  <si>
    <t xml:space="preserve">kg</t>
  </si>
  <si>
    <t xml:space="preserve">Ciment Pòrtland CEM II/B-L 32,5 R, color gris, en sacs, segons UNE-EN 197-1.</t>
  </si>
  <si>
    <t xml:space="preserve">mt07ala010dea</t>
  </si>
  <si>
    <t xml:space="preserve">Material</t>
  </si>
  <si>
    <t xml:space="preserve">kg</t>
  </si>
  <si>
    <t xml:space="preserve">Acer laminat UNE-EN 10025 S275JR, en perfils laminats en calent, peces simples, per aplicacions estructurals, acabat amb emprimació antioxidant. Treballat i muntat en taller, per a col·locar en obra.</t>
  </si>
  <si>
    <t xml:space="preserve">mt07ala011j</t>
  </si>
  <si>
    <t xml:space="preserve">Material</t>
  </si>
  <si>
    <t xml:space="preserve">kg</t>
  </si>
  <si>
    <t xml:space="preserve">Platina d'acer laminat UNE-EN 10025 S275JR, per aplicacions estructurals. Treballada i muntada en taller, per a col·locar en obra.</t>
  </si>
  <si>
    <t xml:space="preserve">mt18bdb010a800</t>
  </si>
  <si>
    <t xml:space="preserve">Material</t>
  </si>
  <si>
    <t xml:space="preserve">m²</t>
  </si>
  <si>
    <t xml:space="preserve">Caironet, acabat mat o natural, 8,00€/m², segons UNE-EN 14411.</t>
  </si>
  <si>
    <t xml:space="preserve">mq06hor010</t>
  </si>
  <si>
    <t xml:space="preserve">Maquinària</t>
  </si>
  <si>
    <t xml:space="preserve">h</t>
  </si>
  <si>
    <t xml:space="preserve">Formigonera elèctrica amb una capacitat de pastat de 160 l.</t>
  </si>
  <si>
    <t xml:space="preserve">mo021</t>
  </si>
  <si>
    <t xml:space="preserve">Mà d'obra</t>
  </si>
  <si>
    <t xml:space="preserve">h</t>
  </si>
  <si>
    <t xml:space="preserve">Oficial 1ª construcció en treballs de ram de paleta.</t>
  </si>
  <si>
    <t xml:space="preserve">mo114</t>
  </si>
  <si>
    <t xml:space="preserve">Mà d'obra</t>
  </si>
  <si>
    <t xml:space="preserve">h</t>
  </si>
  <si>
    <t xml:space="preserve">Peó ordinari construcció en treballs de ram de paleta.</t>
  </si>
  <si>
    <t xml:space="preserve">%</t>
  </si>
  <si>
    <t xml:space="preserve">%</t>
  </si>
  <si>
    <t xml:space="preserve">Costos directes complementaris</t>
  </si>
  <si>
    <t xml:space="preserve">FFF010</t>
  </si>
  <si>
    <t xml:space="preserve">FFF010b</t>
  </si>
  <si>
    <t xml:space="preserve">Partida</t>
  </si>
  <si>
    <t xml:space="preserve">m²</t>
  </si>
  <si>
    <t xml:space="preserve">Mur interior d'un full, de fàbrica de maó ceràmic per a revestir.</t>
  </si>
  <si>
    <t xml:space="preserve">Mur interior d'un full, de 14 cm d'espessor, de fàbrica de maó ceràmic calat (gero), per revestir, 29x14x10 cm, amb junts horitzontals i verticals de 10 mm d'espessor, rebuda amb morter de ciment confeccionat en obra, amb 250 kg/m³ de ciment, color gris, dosificació 1:6, subministrat en sacs. Llinda de fàbrica per a revestir sobre perfil laminat. Revestiment dels fronts de forjat amb peces ceràmiques i dels fronts de pilars amb maons tallats, col·locats amb el mateix morter utilitzat en el rebut de la fàbrica.</t>
  </si>
  <si>
    <t xml:space="preserve">Uts.</t>
  </si>
  <si>
    <t xml:space="preserve">Llargada</t>
  </si>
  <si>
    <t xml:space="preserve">Superfície</t>
  </si>
  <si>
    <t xml:space="preserve">Parcial</t>
  </si>
  <si>
    <t xml:space="preserve">Subtotal</t>
  </si>
  <si>
    <t xml:space="preserve">Revit </t>
  </si>
  <si>
    <t xml:space="preserve">FAÇANA BADALOT</t>
  </si>
  <si>
    <t xml:space="preserve">mt04lpc010d</t>
  </si>
  <si>
    <t xml:space="preserve">Material</t>
  </si>
  <si>
    <t xml:space="preserve">U</t>
  </si>
  <si>
    <t xml:space="preserve">Maó ceràmic calat (gero), per revestir, 29x14x10 cm, per a ús en fàbrica protegida (peça P), densitat 805 kg/m³, segons UNE-EN 771-1.</t>
  </si>
  <si>
    <t xml:space="preserve">mt08aaa010a</t>
  </si>
  <si>
    <t xml:space="preserve">Material</t>
  </si>
  <si>
    <t xml:space="preserve">m³</t>
  </si>
  <si>
    <t xml:space="preserve">Aigua.</t>
  </si>
  <si>
    <t xml:space="preserve">mt01arg005a</t>
  </si>
  <si>
    <t xml:space="preserve">Material</t>
  </si>
  <si>
    <t xml:space="preserve">t</t>
  </si>
  <si>
    <t xml:space="preserve">Sorra de pedrera, per a morter preparat en obra.</t>
  </si>
  <si>
    <t xml:space="preserve">mt08cem011a</t>
  </si>
  <si>
    <t xml:space="preserve">Material</t>
  </si>
  <si>
    <t xml:space="preserve">kg</t>
  </si>
  <si>
    <t xml:space="preserve">Ciment Pòrtland CEM II/B-L 32,5 R, color gris, en sacs, segons UNE-EN 197-1.</t>
  </si>
  <si>
    <t xml:space="preserve">mt07ala010dea</t>
  </si>
  <si>
    <t xml:space="preserve">Material</t>
  </si>
  <si>
    <t xml:space="preserve">kg</t>
  </si>
  <si>
    <t xml:space="preserve">Acer laminat UNE-EN 10025 S275JR, en perfils laminats en calent, peces simples, per aplicacions estructurals, acabat amb emprimació antioxidant. Treballat i muntat en taller, per a col·locar en obra.</t>
  </si>
  <si>
    <t xml:space="preserve">mt07ala011j</t>
  </si>
  <si>
    <t xml:space="preserve">Material</t>
  </si>
  <si>
    <t xml:space="preserve">kg</t>
  </si>
  <si>
    <t xml:space="preserve">Platina d'acer laminat UNE-EN 10025 S275JR, per aplicacions estructurals. Treballada i muntada en taller, per a col·locar en obra.</t>
  </si>
  <si>
    <t xml:space="preserve">mt18bdb010a800</t>
  </si>
  <si>
    <t xml:space="preserve">Material</t>
  </si>
  <si>
    <t xml:space="preserve">m²</t>
  </si>
  <si>
    <t xml:space="preserve">Caironet, acabat mat o natural, 8,00€/m², segons UNE-EN 14411.</t>
  </si>
  <si>
    <t xml:space="preserve">mq06hor010</t>
  </si>
  <si>
    <t xml:space="preserve">Maquinària</t>
  </si>
  <si>
    <t xml:space="preserve">h</t>
  </si>
  <si>
    <t xml:space="preserve">Formigonera elèctrica amb una capacitat de pastat de 160 l.</t>
  </si>
  <si>
    <t xml:space="preserve">mo021</t>
  </si>
  <si>
    <t xml:space="preserve">Mà d'obra</t>
  </si>
  <si>
    <t xml:space="preserve">h</t>
  </si>
  <si>
    <t xml:space="preserve">Oficial 1ª construcció en treballs de ram de paleta.</t>
  </si>
  <si>
    <t xml:space="preserve">mo114</t>
  </si>
  <si>
    <t xml:space="preserve">Mà d'obra</t>
  </si>
  <si>
    <t xml:space="preserve">h</t>
  </si>
  <si>
    <t xml:space="preserve">Peó ordinari construcció en treballs de ram de paleta.</t>
  </si>
  <si>
    <t xml:space="preserve">%</t>
  </si>
  <si>
    <t xml:space="preserve">%</t>
  </si>
  <si>
    <t xml:space="preserve">Costos directes complementaris</t>
  </si>
  <si>
    <t xml:space="preserve">FFF010b</t>
  </si>
  <si>
    <t xml:space="preserve">FEA020</t>
  </si>
  <si>
    <t xml:space="preserve">Partida</t>
  </si>
  <si>
    <t xml:space="preserve">m²</t>
  </si>
  <si>
    <t xml:space="preserve">Mur de càrrega de fàbrica armada, de bloc de formigó.</t>
  </si>
  <si>
    <t xml:space="preserve">Mur de càrrega de 15 cm d'espessor de fàbrica armada de bloc de formigó, llis estàndard, color gris, 40x20x15 cm, resistència normalitzada R10 (10 N/mm²), per revestir, amb junts horitzontals i verticals de 10 mm d'espessor, junt renfonsada, rebuda amb morter de ciment industrial, color gris, M-7,5, subministrat a granel, reforçat amb armadura de llinyola prefabricada d'acer galvanitzat en calent amb recobriment de resina epoxi, de 3,7 mm de diàmetre i de 75 mm d'amplada, rendiment 3 m/m².</t>
  </si>
  <si>
    <t xml:space="preserve">Uts.</t>
  </si>
  <si>
    <t xml:space="preserve">Llargada</t>
  </si>
  <si>
    <t xml:space="preserve">Superfície</t>
  </si>
  <si>
    <t xml:space="preserve">Parcial</t>
  </si>
  <si>
    <t xml:space="preserve">Subtotal</t>
  </si>
  <si>
    <t xml:space="preserve">AMPIT</t>
  </si>
  <si>
    <t xml:space="preserve">mt02bhp010Afa</t>
  </si>
  <si>
    <t xml:space="preserve">Material</t>
  </si>
  <si>
    <t xml:space="preserve">U</t>
  </si>
  <si>
    <t xml:space="preserve">Bloc de formigó, llis estàndard, color gris, 40x20x15 cm, categoria II, resistència normalitzada R10 (10 N/mm²), densitat 1200 kg/m³, per revestir. Segons UNE-EN 771-3.</t>
  </si>
  <si>
    <t xml:space="preserve">mt08var050</t>
  </si>
  <si>
    <t xml:space="preserve">Material</t>
  </si>
  <si>
    <t xml:space="preserve">kg</t>
  </si>
  <si>
    <t xml:space="preserve">Filferro galvanitzat per a lligar, de 1,30 mm de diàmetre.</t>
  </si>
  <si>
    <t xml:space="preserve">mt07aag010ebe</t>
  </si>
  <si>
    <t xml:space="preserve">Material</t>
  </si>
  <si>
    <t xml:space="preserve">m</t>
  </si>
  <si>
    <t xml:space="preserve">Armadura de llinyola prefabricada d'acer galvanitzat en calent amb recobriment de resina epoxi, de 3,7 mm de diàmetre i 75 mm d'amplada, amb dispositius de separació, geometria dissenyada per permetre el cavalcament i sistema d'autocontrol de l'operari (SAO). Segons UNE-EN 845-3.</t>
  </si>
  <si>
    <t xml:space="preserve">mt08aaa010a</t>
  </si>
  <si>
    <t xml:space="preserve">Material</t>
  </si>
  <si>
    <t xml:space="preserve">m³</t>
  </si>
  <si>
    <t xml:space="preserve">Aigua.</t>
  </si>
  <si>
    <t xml:space="preserve">mt09mif010db</t>
  </si>
  <si>
    <t xml:space="preserve">Material</t>
  </si>
  <si>
    <t xml:space="preserve">t</t>
  </si>
  <si>
    <t xml:space="preserve">Morter industrial per a obra de paleta, de ciment, color gris, categoria M-7,5 (resistència a compressió 7,5 N/mm²), subministrat a granel, segons UNE-EN 998-2.</t>
  </si>
  <si>
    <t xml:space="preserve">mq06mms010</t>
  </si>
  <si>
    <t xml:space="preserve">Maquinària</t>
  </si>
  <si>
    <t xml:space="preserve">h</t>
  </si>
  <si>
    <t xml:space="preserve">Mesclador continu amb sitja, per a morter industrial en sec, subministrat a granel.</t>
  </si>
  <si>
    <t xml:space="preserve">mo021</t>
  </si>
  <si>
    <t xml:space="preserve">Mà d'obra</t>
  </si>
  <si>
    <t xml:space="preserve">h</t>
  </si>
  <si>
    <t xml:space="preserve">Oficial 1ª construcció en treballs de ram de paleta.</t>
  </si>
  <si>
    <t xml:space="preserve">mo114</t>
  </si>
  <si>
    <t xml:space="preserve">Mà d'obra</t>
  </si>
  <si>
    <t xml:space="preserve">h</t>
  </si>
  <si>
    <t xml:space="preserve">Peó ordinari construcció en treballs de ram de paleta.</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</si>
  <si>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</si>
  <si>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</si>
  <si>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</si>
  <si>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</si>
  <si>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</si>
  <si>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</si>
  <si>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</si>
  <si>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</si>
  <si>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t>
  </si>
  <si>
    <t xml:space="preserve">%</t>
  </si>
  <si>
    <t xml:space="preserve">Costos directes complementaris</t>
  </si>
  <si>
    <t xml:space="preserve">FEA020</t>
  </si>
  <si>
    <t xml:space="preserve">FEA020b</t>
  </si>
  <si>
    <t xml:space="preserve">Partida</t>
  </si>
  <si>
    <t xml:space="preserve">m²</t>
  </si>
  <si>
    <t xml:space="preserve">Mur de càrrega de fàbrica armada, de bloc de formigó.</t>
  </si>
  <si>
    <t xml:space="preserve">Mur de càrrega de 20 cm d'espessor de fàbrica armada de bloc de formigó, llis estàndard, color gris, 40x20x20 cm, resistència normalitzada R10 (10 N/mm²), per revestir, amb junts horitzontals i verticals de 10 mm d'espessor, junt renfonsada, rebuda amb morter de ciment industrial, color gris, M-7,5, subministrat a granel, reforçat amb formigó de replè, HA-25/B/12/XC2, preparat en obra, abocament amb mitjans manuals, volum 0,015 m³/m², en pilastres interiors; i acer UNE-EN 10080 B 500 S, quantia 3 kg/m².</t>
  </si>
  <si>
    <t xml:space="preserve">Uts.</t>
  </si>
  <si>
    <t xml:space="preserve">Llargada</t>
  </si>
  <si>
    <t xml:space="preserve">Amplada</t>
  </si>
  <si>
    <t xml:space="preserve">Superfície</t>
  </si>
  <si>
    <t xml:space="preserve">Parcial</t>
  </si>
  <si>
    <t xml:space="preserve">Subtotal</t>
  </si>
  <si>
    <t xml:space="preserve">AMPIT SENSE REMAT</t>
  </si>
  <si>
    <t xml:space="preserve">AMIDAMENTS MURS-MUR INCLINAT</t>
  </si>
  <si>
    <t xml:space="preserve">mt02bhp010Bha</t>
  </si>
  <si>
    <t xml:space="preserve">Material</t>
  </si>
  <si>
    <t xml:space="preserve">U</t>
  </si>
  <si>
    <t xml:space="preserve">Bloc de formigó, llis estàndard, color gris, 40x20x20 cm, categoria II, resistència normalitzada R10 (10 N/mm²), densitat 1150 kg/m³, per revestir. Segons UNE-EN 771-3.</t>
  </si>
  <si>
    <t xml:space="preserve">mt07aco010c</t>
  </si>
  <si>
    <t xml:space="preserve">Material</t>
  </si>
  <si>
    <t xml:space="preserve">kg</t>
  </si>
  <si>
    <t xml:space="preserve">Ferralla elaborada en taller industrial amb acer en barres corrugades, UNE-EN 10080 B 500 S, de varis diàmetres.</t>
  </si>
  <si>
    <t xml:space="preserve">mt08var050</t>
  </si>
  <si>
    <t xml:space="preserve">Material</t>
  </si>
  <si>
    <t xml:space="preserve">kg</t>
  </si>
  <si>
    <t xml:space="preserve">Filferro galvanitzat per a lligar, de 1,30 mm de diàmetre.</t>
  </si>
  <si>
    <t xml:space="preserve">mt08cem011a</t>
  </si>
  <si>
    <t xml:space="preserve">Material</t>
  </si>
  <si>
    <t xml:space="preserve">kg</t>
  </si>
  <si>
    <t xml:space="preserve">Ciment Pòrtland CEM II/B-L 32,5 R, color gris, en sacs, segons UNE-EN 197-1.</t>
  </si>
  <si>
    <t xml:space="preserve">mt08aaa010a</t>
  </si>
  <si>
    <t xml:space="preserve">Material</t>
  </si>
  <si>
    <t xml:space="preserve">m³</t>
  </si>
  <si>
    <t xml:space="preserve">Aigua.</t>
  </si>
  <si>
    <t xml:space="preserve">mt01arg006</t>
  </si>
  <si>
    <t xml:space="preserve">Material</t>
  </si>
  <si>
    <t xml:space="preserve">t</t>
  </si>
  <si>
    <t xml:space="preserve">Sorra de cantera, per a formigó preparat en obra.</t>
  </si>
  <si>
    <t xml:space="preserve">mt01arg007b</t>
  </si>
  <si>
    <t xml:space="preserve">Material</t>
  </si>
  <si>
    <t xml:space="preserve">t</t>
  </si>
  <si>
    <t xml:space="preserve">Àrid gruixut homogeneïtzat, de mida màxima 12 mm.</t>
  </si>
  <si>
    <t xml:space="preserve">mt09mif010db</t>
  </si>
  <si>
    <t xml:space="preserve">Material</t>
  </si>
  <si>
    <t xml:space="preserve">t</t>
  </si>
  <si>
    <t xml:space="preserve">Morter industrial per a obra de paleta, de ciment, color gris, categoria M-7,5 (resistència a compressió 7,5 N/mm²), subministrat a granel, segons UNE-EN 998-2.</t>
  </si>
  <si>
    <t xml:space="preserve">mq06hor010</t>
  </si>
  <si>
    <t xml:space="preserve">Maquinària</t>
  </si>
  <si>
    <t xml:space="preserve">h</t>
  </si>
  <si>
    <t xml:space="preserve">Formigonera elèctrica amb una capacitat de pastat de 160 l.</t>
  </si>
  <si>
    <t xml:space="preserve">mq06mms010</t>
  </si>
  <si>
    <t xml:space="preserve">Maquinària</t>
  </si>
  <si>
    <t xml:space="preserve">h</t>
  </si>
  <si>
    <t xml:space="preserve">Mesclador continu amb sitja, per a morter industrial en sec, subministrat a granel.</t>
  </si>
  <si>
    <t xml:space="preserve">mo021</t>
  </si>
  <si>
    <t xml:space="preserve">Mà d'obra</t>
  </si>
  <si>
    <t xml:space="preserve">h</t>
  </si>
  <si>
    <t xml:space="preserve">Oficial 1ª construcció en treballs de ram de paleta.</t>
  </si>
  <si>
    <t xml:space="preserve">mo114</t>
  </si>
  <si>
    <t xml:space="preserve">Mà d'obra</t>
  </si>
  <si>
    <t xml:space="preserve">h</t>
  </si>
  <si>
    <t xml:space="preserve">Peó ordinari construcció en treballs de ram de paleta.</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</si>
  <si>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</si>
  <si>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</si>
  <si>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</si>
  <si>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</si>
  <si>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</si>
  <si>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</si>
  <si>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</si>
  <si>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</si>
  <si>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t>
  </si>
  <si>
    <t xml:space="preserve">%</t>
  </si>
  <si>
    <t xml:space="preserve">Costos directes complementaris</t>
  </si>
  <si>
    <t xml:space="preserve">FEA020b</t>
  </si>
  <si>
    <t xml:space="preserve">EHM015</t>
  </si>
  <si>
    <t xml:space="preserve">Partida</t>
  </si>
  <si>
    <t xml:space="preserve">m³</t>
  </si>
  <si>
    <t xml:space="preserve">Mur de formigó arquitectònic.</t>
  </si>
  <si>
    <t xml:space="preserve">Mur de formigó armat arquitectònic 2C, de fins a 3 m d'altura, de 30 cm de gruix mitjà, superfície plana, realitzat amb formigó HA-25/F/20/XC2 fabricat en central, i abocament amb cubilot, i acer UNE-EN 10080 B 500 S, amb una quantia aproximada de 50 kg/m³, executat en condicions complexes; muntatge i desmuntatge de sistema d'encofrat amb acabat vist amb textura i relleu, realitzat amb panells metàl·lics modulars, amortitzables en 150 usos, amb làmina plàstica d'un sol ús, imitació fusta, de 0,8 mm d'espessor, incorporada a la cara interior de l'encofrat. Inclús filferro de lligar, separadors, passamurs per a pas dels tensors i cola líquida per a fixació de la làmina i cinta de juntes, matavius i agent filmogen, per la cura de formigons i morters.</t>
  </si>
  <si>
    <t xml:space="preserve">Uts.</t>
  </si>
  <si>
    <t xml:space="preserve">Llargada</t>
  </si>
  <si>
    <t xml:space="preserve">Amplada</t>
  </si>
  <si>
    <t xml:space="preserve">Volum</t>
  </si>
  <si>
    <t xml:space="preserve">Parcial</t>
  </si>
  <si>
    <t xml:space="preserve">Subtotal</t>
  </si>
  <si>
    <t xml:space="preserve">MUR ENTRADA 1</t>
  </si>
  <si>
    <t xml:space="preserve">mt08eme070a</t>
  </si>
  <si>
    <t xml:space="preserve">Material</t>
  </si>
  <si>
    <t xml:space="preserve">m²</t>
  </si>
  <si>
    <t xml:space="preserve">Panells metàl·lics modulars, per encofrar murs de formigó de fins a 3 m d'altura.</t>
  </si>
  <si>
    <t xml:space="preserve">mt08eme075j</t>
  </si>
  <si>
    <t xml:space="preserve">Material</t>
  </si>
  <si>
    <t xml:space="preserve">U</t>
  </si>
  <si>
    <t xml:space="preserve">Estructura suport de sistema d'encofrat vertical, per a murs de formigó a dues cares, de fins a 3 m d'altura, formada per tornapuntes metàl·lics per a estabilització i aplomat de la superfície encofrant.</t>
  </si>
  <si>
    <t xml:space="preserve">mt08lhv010sZ</t>
  </si>
  <si>
    <t xml:space="preserve">Material</t>
  </si>
  <si>
    <t xml:space="preserve">m²</t>
  </si>
  <si>
    <t xml:space="preserve">Làmina plàstica d'un sol ús, imitació fusta, de 0,8 mm d'espessor, incorporada a la cara interior de l'encofrat, per obtenir una superfície de formigó amb acabat vist, en relleu.</t>
  </si>
  <si>
    <t xml:space="preserve">mt08lhv020a</t>
  </si>
  <si>
    <t xml:space="preserve">Material</t>
  </si>
  <si>
    <t xml:space="preserve">l</t>
  </si>
  <si>
    <t xml:space="preserve">Cola líquida.</t>
  </si>
  <si>
    <t xml:space="preserve">mt08lhv030a</t>
  </si>
  <si>
    <t xml:space="preserve">Material</t>
  </si>
  <si>
    <t xml:space="preserve">m</t>
  </si>
  <si>
    <t xml:space="preserve">Cinta de segellament.</t>
  </si>
  <si>
    <t xml:space="preserve">mt08var204</t>
  </si>
  <si>
    <t xml:space="preserve">Material</t>
  </si>
  <si>
    <t xml:space="preserve">U</t>
  </si>
  <si>
    <t xml:space="preserve">Passamurs de PVC per a pas dels tensors de l'encofrat, de diversos diàmetres i longituds.</t>
  </si>
  <si>
    <t xml:space="preserve">mt08var040a</t>
  </si>
  <si>
    <t xml:space="preserve">Material</t>
  </si>
  <si>
    <t xml:space="preserve">U</t>
  </si>
  <si>
    <t xml:space="preserve">Matavius de PVC, de varies dimensions i 2500 mm de longitud.</t>
  </si>
  <si>
    <t xml:space="preserve">mt07aco020d</t>
  </si>
  <si>
    <t xml:space="preserve">Material</t>
  </si>
  <si>
    <t xml:space="preserve">U</t>
  </si>
  <si>
    <t xml:space="preserve">Separador homologat per murs.</t>
  </si>
  <si>
    <t xml:space="preserve">mt07aco010g</t>
  </si>
  <si>
    <t xml:space="preserve">Material</t>
  </si>
  <si>
    <t xml:space="preserve">kg</t>
  </si>
  <si>
    <t xml:space="preserve">Acer en barres corrugades, UNE-EN 10080 B 500 S, subministrat en obra en barres sense elaborar, de varis diàmetres.</t>
  </si>
  <si>
    <t xml:space="preserve">mt08var050</t>
  </si>
  <si>
    <t xml:space="preserve">Material</t>
  </si>
  <si>
    <t xml:space="preserve">kg</t>
  </si>
  <si>
    <t xml:space="preserve">Filferro galvanitzat per a lligar, de 1,30 mm de diàmetre.</t>
  </si>
  <si>
    <t xml:space="preserve">mt10haf010ctms</t>
  </si>
  <si>
    <t xml:space="preserve">Material</t>
  </si>
  <si>
    <t xml:space="preserve">m³</t>
  </si>
  <si>
    <t xml:space="preserve">Formigó HA-25/F/20/XC2, fabricat en central.</t>
  </si>
  <si>
    <t xml:space="preserve">mt08cur010a</t>
  </si>
  <si>
    <t xml:space="preserve">Material</t>
  </si>
  <si>
    <t xml:space="preserve">l</t>
  </si>
  <si>
    <t xml:space="preserve">Agent filmogen, per la cura de formigons i morters, amb acabat vist.</t>
  </si>
  <si>
    <t xml:space="preserve">mo044</t>
  </si>
  <si>
    <t xml:space="preserve">Mà d'obra</t>
  </si>
  <si>
    <t xml:space="preserve">h</t>
  </si>
  <si>
    <t xml:space="preserve">Oficial 1ª encofrador.</t>
  </si>
  <si>
    <t xml:space="preserve">mo091</t>
  </si>
  <si>
    <t xml:space="preserve">Mà d'obra</t>
  </si>
  <si>
    <t xml:space="preserve">h</t>
  </si>
  <si>
    <t xml:space="preserve">Ajudant encofrador.</t>
  </si>
  <si>
    <t xml:space="preserve">mo043</t>
  </si>
  <si>
    <t xml:space="preserve">Mà d'obra</t>
  </si>
  <si>
    <t xml:space="preserve">h</t>
  </si>
  <si>
    <t xml:space="preserve">Oficial 1ª ferrallista.</t>
  </si>
  <si>
    <t xml:space="preserve">mo090</t>
  </si>
  <si>
    <t xml:space="preserve">Mà d'obra</t>
  </si>
  <si>
    <t xml:space="preserve">h</t>
  </si>
  <si>
    <t xml:space="preserve">Ajudant ferrallista.</t>
  </si>
  <si>
    <t xml:space="preserve">mo045</t>
  </si>
  <si>
    <t xml:space="preserve">Mà d'obra</t>
  </si>
  <si>
    <t xml:space="preserve">h</t>
  </si>
  <si>
    <t xml:space="preserve">Oficial 1ª estructurista, en treballs de posada en obra del formigó.</t>
  </si>
  <si>
    <t xml:space="preserve">mo092</t>
  </si>
  <si>
    <t xml:space="preserve">Mà d'obra</t>
  </si>
  <si>
    <t xml:space="preserve">h</t>
  </si>
  <si>
    <t xml:space="preserve">Ajudant estructurista, en treballs de posada en obra del formigó.</t>
  </si>
  <si>
    <t xml:space="preserve">%</t>
  </si>
  <si>
    <t xml:space="preserve">%</t>
  </si>
  <si>
    <t xml:space="preserve">Costos directes complementaris</t>
  </si>
  <si>
    <t xml:space="preserve">EHM015</t>
  </si>
  <si>
    <t xml:space="preserve">FCA010</t>
  </si>
  <si>
    <t xml:space="preserve">Partida</t>
  </si>
  <si>
    <t xml:space="preserve">m</t>
  </si>
  <si>
    <t xml:space="preserve">Llinda de perfil laminat simple.</t>
  </si>
  <si>
    <t xml:space="preserve">Llinda de perfil d'acer UNE-EN 10025 S275JR, laminat en calent, format per peça simple de la sèrie IPE 80, acabat amb capa d'emprimació anticorrosiva mitjançant aplicació de dues mans, tallat a mida i col·locació en obra sobre platines de recolzament. Inclús platines amb capa d'emprimació anticorrosiva, col·locades sobre els muntants del forat per a suport de la llinda.</t>
  </si>
  <si>
    <t xml:space="preserve">Uts.</t>
  </si>
  <si>
    <t xml:space="preserve">Llargada</t>
  </si>
  <si>
    <t xml:space="preserve">Amplada</t>
  </si>
  <si>
    <t xml:space="preserve">Alçada</t>
  </si>
  <si>
    <t xml:space="preserve">Parcial</t>
  </si>
  <si>
    <t xml:space="preserve">Subtotal</t>
  </si>
  <si>
    <t xml:space="preserve">mt07ala115aa</t>
  </si>
  <si>
    <t xml:space="preserve">Material</t>
  </si>
  <si>
    <t xml:space="preserve">m</t>
  </si>
  <si>
    <t xml:space="preserve">Perfil d'acer UNE-EN 10025 S275JR, sèrie IPE 80, laminat en calent, per aplicacions estructurals. Treballat i muntat en taller, per a col·locar en obra.</t>
  </si>
  <si>
    <t xml:space="preserve">mt07ala011j</t>
  </si>
  <si>
    <t xml:space="preserve">Material</t>
  </si>
  <si>
    <t xml:space="preserve">kg</t>
  </si>
  <si>
    <t xml:space="preserve">Platina d'acer laminat UNE-EN 10025 S275JR, per aplicacions estructurals. Treballada i muntada en taller, per a col·locar en obra.</t>
  </si>
  <si>
    <t xml:space="preserve">mt27pfi010</t>
  </si>
  <si>
    <t xml:space="preserve">Material</t>
  </si>
  <si>
    <t xml:space="preserve">l</t>
  </si>
  <si>
    <t xml:space="preserve">Emprimació d'assecat ràpid, formulada amb resines alquídiques modificades i fosfat de zinc.</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</si>
  <si>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</si>
  <si>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</si>
  <si>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</si>
  <si>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</si>
  <si>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</si>
  <si>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</si>
  <si>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</si>
  <si>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</si>
  <si>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</si>
  <si>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</si>
  <si>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</si>
  <si>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FCA010</t>
  </si>
  <si>
    <t xml:space="preserve">QUN010</t>
  </si>
  <si>
    <t xml:space="preserve">Partida</t>
  </si>
  <si>
    <t xml:space="preserve">m²</t>
  </si>
  <si>
    <t xml:space="preserve">Tauler ceràmic, per a formació de faldó sota finestres .</t>
  </si>
  <si>
    <t xml:space="preserve">Tauler de peces ceràmiques encadellades (súper maó), per revestir, 50x20x4 cm, amb una capa de regularització de morter de ciment, industrial, M-5, de 3 cm d'espessor i acabat remolinat i replè de les juntes entre les peces de dos trams contigus amb el mateix morter, recolzat sobre suport discontinu de fàbrica; per a formació de faldó en coberta inclinada.</t>
  </si>
  <si>
    <t xml:space="preserve">Uts.</t>
  </si>
  <si>
    <t xml:space="preserve">Llargada</t>
  </si>
  <si>
    <t xml:space="preserve">Amplada</t>
  </si>
  <si>
    <t xml:space="preserve">Superfície</t>
  </si>
  <si>
    <t xml:space="preserve">Parcial</t>
  </si>
  <si>
    <t xml:space="preserve">Subtotal</t>
  </si>
  <si>
    <t xml:space="preserve">AMIDAMENT COBERTES - AMPITS</t>
  </si>
  <si>
    <t xml:space="preserve">0</t>
  </si>
  <si>
    <t xml:space="preserve">mt04lcg010a</t>
  </si>
  <si>
    <t xml:space="preserve">Material</t>
  </si>
  <si>
    <t xml:space="preserve">U</t>
  </si>
  <si>
    <t xml:space="preserve">Maó ceràmic buit (súper maó), per revestir, 50x20x4 cm, per a ús en fàbrica protegida (peça P), densitat 845 kg/m³, segons UNE-EN 771-1.</t>
  </si>
  <si>
    <t xml:space="preserve">mt08aaa010a</t>
  </si>
  <si>
    <t xml:space="preserve">Material</t>
  </si>
  <si>
    <t xml:space="preserve">m³</t>
  </si>
  <si>
    <t xml:space="preserve">Aigua.</t>
  </si>
  <si>
    <t xml:space="preserve">mt09mif010ca</t>
  </si>
  <si>
    <t xml:space="preserve">Material</t>
  </si>
  <si>
    <t xml:space="preserve">t</t>
  </si>
  <si>
    <t xml:space="preserve">Morter industrial per a obra de paleta, de ciment, color gris, categoria M-5 (resistència a compressió 5 N/mm²), subministrat en sacs, segons UNE-EN 998-2.</t>
  </si>
  <si>
    <t xml:space="preserve">mo020</t>
  </si>
  <si>
    <t xml:space="preserve">Mà d'obra</t>
  </si>
  <si>
    <t xml:space="preserve">h</t>
  </si>
  <si>
    <t xml:space="preserve">Oficial 1ª construcció.</t>
  </si>
  <si>
    <t xml:space="preserve">mo077</t>
  </si>
  <si>
    <t xml:space="preserve">Mà d'obra</t>
  </si>
  <si>
    <t xml:space="preserve">h</t>
  </si>
  <si>
    <t xml:space="preserve">Ajudant construcció.</t>
  </si>
  <si>
    <t xml:space="preserve">%</t>
  </si>
  <si>
    <t xml:space="preserve">%</t>
  </si>
  <si>
    <t xml:space="preserve">Costos directes complementaris</t>
  </si>
  <si>
    <t xml:space="preserve">QUN010</t>
  </si>
  <si>
    <t xml:space="preserve">QUG005</t>
  </si>
  <si>
    <t xml:space="preserve">Partida</t>
  </si>
  <si>
    <t xml:space="preserve">m²</t>
  </si>
  <si>
    <t xml:space="preserve">Muret per formació de banc, de fàbrica de maó ceràmic.</t>
  </si>
  <si>
    <t xml:space="preserve">Muret per formació de banc, de 14 cm d'espessor, de fàbrica de maó ceràmic calat (gero), per revestir, 29x14x5 cm, resistència a compressió 10 N/mm², amb junts horitzontals i verticals de 10 mm d'espessor, rebuda amb morter de ciment industrial, color gris, M-7,5, subministrat a granel.</t>
  </si>
  <si>
    <t xml:space="preserve">Uts.</t>
  </si>
  <si>
    <t xml:space="preserve">Llargada</t>
  </si>
  <si>
    <t xml:space="preserve">Alçada</t>
  </si>
  <si>
    <t xml:space="preserve">Parcial</t>
  </si>
  <si>
    <t xml:space="preserve">Subtotal</t>
  </si>
  <si>
    <t xml:space="preserve">Mur per la formació de bancada al final de la sala</t>
  </si>
  <si>
    <t xml:space="preserve">mt04lpc010e</t>
  </si>
  <si>
    <t xml:space="preserve">Material</t>
  </si>
  <si>
    <t xml:space="preserve">U</t>
  </si>
  <si>
    <t xml:space="preserve">Maó ceràmic calat (gero), per revestir, 29x14x5 cm, per a ús en fàbrica protegida (peça P), categoria I, resistència a compressió 10 N/mm², densitat 860 kg/m³, segons UNE-EN 771-1.</t>
  </si>
  <si>
    <t xml:space="preserve">mt08aaa010a</t>
  </si>
  <si>
    <t xml:space="preserve">Material</t>
  </si>
  <si>
    <t xml:space="preserve">m³</t>
  </si>
  <si>
    <t xml:space="preserve">Aigua.</t>
  </si>
  <si>
    <t xml:space="preserve">mt09mif010db</t>
  </si>
  <si>
    <t xml:space="preserve">Material</t>
  </si>
  <si>
    <t xml:space="preserve">t</t>
  </si>
  <si>
    <t xml:space="preserve">Morter industrial per a obra de paleta, de ciment, color gris, categoria M-7,5 (resistència a compressió 7,5 N/mm²), subministrat a granel, segons UNE-EN 998-2.</t>
  </si>
  <si>
    <t xml:space="preserve">mq06mms010</t>
  </si>
  <si>
    <t xml:space="preserve">Maquinària</t>
  </si>
  <si>
    <t xml:space="preserve">h</t>
  </si>
  <si>
    <t xml:space="preserve">Mesclador continu amb sitja, per a morter industrial en sec, subministrat a granel.</t>
  </si>
  <si>
    <t xml:space="preserve">mo021</t>
  </si>
  <si>
    <t xml:space="preserve">Mà d'obra</t>
  </si>
  <si>
    <t xml:space="preserve">h</t>
  </si>
  <si>
    <t xml:space="preserve">Oficial 1ª construcció en treballs de ram de paleta.</t>
  </si>
  <si>
    <t xml:space="preserve">mo114</t>
  </si>
  <si>
    <t xml:space="preserve">Mà d'obra</t>
  </si>
  <si>
    <t xml:space="preserve">h</t>
  </si>
  <si>
    <t xml:space="preserve">Peó ordinari construcció en treballs de ram de paleta.</t>
  </si>
  <si>
    <t xml:space="preserve">%</t>
  </si>
  <si>
    <t xml:space="preserve">%</t>
  </si>
  <si>
    <t xml:space="preserve">Costos directes complementaris</t>
  </si>
  <si>
    <t xml:space="preserve">QUG005</t>
  </si>
  <si>
    <t xml:space="preserve">QUN010b</t>
  </si>
  <si>
    <t xml:space="preserve">Partida</t>
  </si>
  <si>
    <t xml:space="preserve">m²</t>
  </si>
  <si>
    <t xml:space="preserve">Tauler ceràmic, per a formació de banc.</t>
  </si>
  <si>
    <t xml:space="preserve">Tauler de peces ceràmiques encadellades (súper maó), per revestir, 50x20x4 cm, amb una capa de regularització de morter de ciment, industrial, M-5, de 3 cm d'espessor i acabat remolinat i replè de les juntes entre les peces de dos trams contigus amb el mateix morter, recolzat sobre suport discontinu de fàbrica; per a formació de faldó en coberta inclinada.</t>
  </si>
  <si>
    <t xml:space="preserve">Uts.</t>
  </si>
  <si>
    <t xml:space="preserve">Llargada</t>
  </si>
  <si>
    <t xml:space="preserve">Amplada</t>
  </si>
  <si>
    <t xml:space="preserve">Alçada</t>
  </si>
  <si>
    <t xml:space="preserve">Parcial</t>
  </si>
  <si>
    <t xml:space="preserve">Subtotal</t>
  </si>
  <si>
    <t xml:space="preserve">Mur per la formació de bancada al final de la sala</t>
  </si>
  <si>
    <t xml:space="preserve">mt04lcg010a</t>
  </si>
  <si>
    <t xml:space="preserve">Material</t>
  </si>
  <si>
    <t xml:space="preserve">U</t>
  </si>
  <si>
    <t xml:space="preserve">Maó ceràmic buit (súper maó), per revestir, 50x20x4 cm, per a ús en fàbrica protegida (peça P), densitat 845 kg/m³, segons UNE-EN 771-1.</t>
  </si>
  <si>
    <t xml:space="preserve">mt08aaa010a</t>
  </si>
  <si>
    <t xml:space="preserve">Material</t>
  </si>
  <si>
    <t xml:space="preserve">m³</t>
  </si>
  <si>
    <t xml:space="preserve">Aigua.</t>
  </si>
  <si>
    <t xml:space="preserve">mt09mif010ca</t>
  </si>
  <si>
    <t xml:space="preserve">Material</t>
  </si>
  <si>
    <t xml:space="preserve">t</t>
  </si>
  <si>
    <t xml:space="preserve">Morter industrial per a obra de paleta, de ciment, color gris, categoria M-5 (resistència a compressió 5 N/mm²), subministrat en sacs, segons UNE-EN 998-2.</t>
  </si>
  <si>
    <t xml:space="preserve">mo020</t>
  </si>
  <si>
    <t xml:space="preserve">Mà d'obra</t>
  </si>
  <si>
    <t xml:space="preserve">h</t>
  </si>
  <si>
    <t xml:space="preserve">Oficial 1ª construcció.</t>
  </si>
  <si>
    <t xml:space="preserve">mo077</t>
  </si>
  <si>
    <t xml:space="preserve">Mà d'obra</t>
  </si>
  <si>
    <t xml:space="preserve">h</t>
  </si>
  <si>
    <t xml:space="preserve">Ajudant construcció.</t>
  </si>
  <si>
    <t xml:space="preserve">%</t>
  </si>
  <si>
    <t xml:space="preserve">%</t>
  </si>
  <si>
    <t xml:space="preserve">Costos directes complementaris</t>
  </si>
  <si>
    <t xml:space="preserve">QUN010b</t>
  </si>
  <si>
    <t xml:space="preserve">RAP100</t>
  </si>
  <si>
    <t xml:space="preserve">Partida</t>
  </si>
  <si>
    <t xml:space="preserve">m²</t>
  </si>
  <si>
    <t xml:space="preserve">Revestiment interior de banc amb peces de pedra natural. Col·locació en capa gruixuda.</t>
  </si>
  <si>
    <t xml:space="preserve">Revestiment interior amb peces de marbre, procedent d'Espanya, Sínia gris, 30x30x2 cm, acabat polit. SUPORT: parament de fàbrica de peces amb buits, vertical, de fins 3 m d'altura. COL·LOCACIÓ: en capa grossa de 25 mm d'espessor amb morter de ciment M-5. REJUNTAT: amb morter de junts cimentós millorat, amb absorció d'aigua reduïda i resistència elevada a l'abrasió tipus CG 2 W A, color blanc, en junts de 3 mm d'espessor. Inclús separadors de PVC, per a junts horitzontals.</t>
  </si>
  <si>
    <t xml:space="preserve">Uts.</t>
  </si>
  <si>
    <t xml:space="preserve">Llargada</t>
  </si>
  <si>
    <t xml:space="preserve">Amplada</t>
  </si>
  <si>
    <t xml:space="preserve">Base/alçada</t>
  </si>
  <si>
    <t xml:space="preserve">Parcial</t>
  </si>
  <si>
    <t xml:space="preserve">Subtotal</t>
  </si>
  <si>
    <t xml:space="preserve">mt09mor010c</t>
  </si>
  <si>
    <t xml:space="preserve">Material</t>
  </si>
  <si>
    <t xml:space="preserve">m³</t>
  </si>
  <si>
    <t xml:space="preserve">Morter de ciment CEM II/B-P 32,5 N tipus M-5, confeccionat en obra con 250 kg/m³ de ciment i una proporció en volum 1/6.</t>
  </si>
  <si>
    <t xml:space="preserve">mt18bmn010Er</t>
  </si>
  <si>
    <t xml:space="preserve">Material</t>
  </si>
  <si>
    <t xml:space="preserve">m²</t>
  </si>
  <si>
    <t xml:space="preserve">Peces de marbre, procedent d'Espanya, Sínia, 30x30x2 cm, acabat polit, densitat 2710 kg/m³, segons UNE-EN 1936, resistència a compressió 176 MPa, segons UNE-EN 1926, resistència a flexió 20 MPa, segons UNE-EN 12372, absorció d'aigua per capil·laritat menor de 5 kg/m² min½, segons UNE-EN 1925, coeficient d'absorció d'aigua &lt;= 0,26%, segons UNE-EN 13755, Euroclasse A1 de reacció al foc, segons Comisión 96/603/EC, càrrega de ruptura superior a 2,25 kN; segons UNE-EN 1469.</t>
  </si>
  <si>
    <t xml:space="preserve">mt18acc040a</t>
  </si>
  <si>
    <t xml:space="preserve">Material</t>
  </si>
  <si>
    <t xml:space="preserve">U</t>
  </si>
  <si>
    <t xml:space="preserve">Separadors de PVC, per a junts horitzontals a paraments de pedra natural.</t>
  </si>
  <si>
    <t xml:space="preserve">mt09mcp020dB</t>
  </si>
  <si>
    <t xml:space="preserve">Material</t>
  </si>
  <si>
    <t xml:space="preserve">kg</t>
  </si>
  <si>
    <t xml:space="preserve">Morter de junts cimentós millorat, amb absorció d'aigua reduïda i resistència elevada a l'abrasió, tipus CG2 W A, segons UNE-EN 13888, color blanc, per junts de 2 a 20 mm, a base d'aglomerants especials, àrids seleccionats, additius especials, fibres, resines sintètiques i pigments, amb efecte antifloridura, antiverdet i preventiu de les eflorescències, hidrorepel·lent, de fraguat i enduriment ràpid, especial per a rejuntat de tot tipus de peces ceràmiques i pedres naturals en zones de proliferació de microorganismes.</t>
  </si>
  <si>
    <t xml:space="preserve">mo022</t>
  </si>
  <si>
    <t xml:space="preserve">Mà d'obra</t>
  </si>
  <si>
    <t xml:space="preserve">h</t>
  </si>
  <si>
    <t xml:space="preserve">Oficial 1ª col·locador de pedra natural.</t>
  </si>
  <si>
    <t xml:space="preserve">mo060</t>
  </si>
  <si>
    <t xml:space="preserve">Mà d'obra</t>
  </si>
  <si>
    <t xml:space="preserve">h</t>
  </si>
  <si>
    <t xml:space="preserve">Ajudant col·locador de pedra natural.</t>
  </si>
  <si>
    <t xml:space="preserve">%</t>
  </si>
  <si>
    <t xml:space="preserve">%</t>
  </si>
  <si>
    <t xml:space="preserve">Costos directes complementaris</t>
  </si>
  <si>
    <t xml:space="preserve">RAP100</t>
  </si>
  <si>
    <t xml:space="preserve">FF</t>
  </si>
  <si>
    <t xml:space="preserve">FB</t>
  </si>
  <si>
    <t xml:space="preserve">Capítol</t>
  </si>
  <si>
    <t xml:space="preserve">Guix laminat</t>
  </si>
  <si>
    <t xml:space="preserve">RRY015</t>
  </si>
  <si>
    <t xml:space="preserve">Partida</t>
  </si>
  <si>
    <t xml:space="preserve">m²</t>
  </si>
  <si>
    <t xml:space="preserve">Extradossat autoportant de plaques de guix laminat. Sistema "KNAUF". Pared en corva</t>
  </si>
  <si>
    <t xml:space="preserve">Extradossat autoportant lliure, sistema W626.es "KNAUF", de 73 mm d'espessor, amb nivell de qualitat de l'acabat Q1, format per placa de guix laminat tipus Standard (A) de 12,5 mm d'espessor, formant sandvitx amb una placa tipus Standard (A) de 12,5 mm d'espessor, cargolades directament a una estructura autoportant d'acer galvanitzat formada per canals horitzontals, sòlidament fixats al terra i al sostre i muntants verticals de 48 mm i 0,6 mm d'espessor amb una modulació de 600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</si>
  <si>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</si>
  <si>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</si>
  <si>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</si>
  <si>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</si>
  <si>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</si>
  <si>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</si>
  <si>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placa AA</t>
  </si>
  <si>
    <t xml:space="preserve">RRY015b</t>
  </si>
  <si>
    <t xml:space="preserve">Partida</t>
  </si>
  <si>
    <t xml:space="preserve">m²</t>
  </si>
  <si>
    <t xml:space="preserve">Extradossat autoportant de plaques de guix laminat. Sistema "KNAUF". A</t>
  </si>
  <si>
    <t xml:space="preserve">Extradossat autoportant lliure, sistema W625.es "KNAUF", de 63 mm d'espessor, amb nivell de qualitat de l'acabat Q1, format per placa de guix laminat tipus Standard (A) de 15 mm d'espessor, cargolada directament a una estructura autoportant d'acer galvanitzat formada per canals horitzontals, sòlidament fixats al terra i al sostre i muntants verticals de 48 mm i 0,6 mm d'espessor amb una modulació de 600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</si>
  <si>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</si>
  <si>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</si>
  <si>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</si>
  <si>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</si>
  <si>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</si>
  <si>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</si>
  <si>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placa A</t>
  </si>
  <si>
    <t xml:space="preserve">mt12pfk020b</t>
  </si>
  <si>
    <t xml:space="preserve">Material</t>
  </si>
  <si>
    <t xml:space="preserve">m</t>
  </si>
  <si>
    <t xml:space="preserve">Canal 48/30 "KNAUF" d'acer galvanitzat, segons UNE-EN 14195.</t>
  </si>
  <si>
    <t xml:space="preserve">mt12pfk010b</t>
  </si>
  <si>
    <t xml:space="preserve">Material</t>
  </si>
  <si>
    <t xml:space="preserve">m</t>
  </si>
  <si>
    <t xml:space="preserve">Muntant 48/35 "KNAUF" d'acer galvanitzat, segons UNE-EN 14195.</t>
  </si>
  <si>
    <t xml:space="preserve">mt12pck020b</t>
  </si>
  <si>
    <t xml:space="preserve">Material</t>
  </si>
  <si>
    <t xml:space="preserve">m</t>
  </si>
  <si>
    <t xml:space="preserve">Banda acústica de dilatació, autoadhesiva, d'escuma de poliuretà de cel·les tancades "KNAUF", de 3,2 mm d'espessor i 50 mm d'amplada, resistència tèrmica 0,10 m²K/W, conductivitat tèrmica 0,032 W/(mK).</t>
  </si>
  <si>
    <t xml:space="preserve">mt12ppk010ab</t>
  </si>
  <si>
    <t xml:space="preserve">Material</t>
  </si>
  <si>
    <t xml:space="preserve">m²</t>
  </si>
  <si>
    <t xml:space="preserve">Placa de guix laminat A / UNE-EN 520 - 1200 / longitud / 15 / amb les vores longitudinals afinades, Standard "KNAUF"; Euroclasse A2-s1, d0 de reacció al foc, segons UNE-EN 13501-1.</t>
  </si>
  <si>
    <t xml:space="preserve">mt12ptk010cc</t>
  </si>
  <si>
    <t xml:space="preserve">Material</t>
  </si>
  <si>
    <t xml:space="preserve">U</t>
  </si>
  <si>
    <t xml:space="preserve">Cargol autoperforant TN "KNAUF" 3,5x25.</t>
  </si>
  <si>
    <t xml:space="preserve">mt12pik010f</t>
  </si>
  <si>
    <t xml:space="preserve">Material</t>
  </si>
  <si>
    <t xml:space="preserve">kg</t>
  </si>
  <si>
    <t xml:space="preserve">Pasta de segellament Jointfiller F-1 GLS "KNAUF", Euroclasse A2-s1, d0 de reacció al foc, segons UNE-EN 13501-1, rang de temperatura de treball de 5 a 30°C, per a aplicació manual amb cinta de segellament, segons UNE-EN 13963.</t>
  </si>
  <si>
    <t xml:space="preserve">mt12pck010a</t>
  </si>
  <si>
    <t xml:space="preserve">Material</t>
  </si>
  <si>
    <t xml:space="preserve">m</t>
  </si>
  <si>
    <t xml:space="preserve">Cinta microperforada de paper "KNAUF" de 50 mm d'amplada, segons UNE-EN 13963.</t>
  </si>
  <si>
    <t xml:space="preserve">mt12pck010d</t>
  </si>
  <si>
    <t xml:space="preserve">Material</t>
  </si>
  <si>
    <t xml:space="preserve">m</t>
  </si>
  <si>
    <t xml:space="preserve">Cinta de paper amb reforç metàl·lic "KNAUF" de 52 mm d'amplada, segons UNE-EN 14353.</t>
  </si>
  <si>
    <t xml:space="preserve">mo053</t>
  </si>
  <si>
    <t xml:space="preserve">Mà d'obra</t>
  </si>
  <si>
    <t xml:space="preserve">h</t>
  </si>
  <si>
    <t xml:space="preserve">Oficial 1ª muntador de prefabricats interiors.</t>
  </si>
  <si>
    <t xml:space="preserve">mo100</t>
  </si>
  <si>
    <t xml:space="preserve">Mà d'obra</t>
  </si>
  <si>
    <t xml:space="preserve">h</t>
  </si>
  <si>
    <t xml:space="preserve">Ajudant muntador de prefabricats interiors.</t>
  </si>
  <si>
    <t xml:space="preserve">%</t>
  </si>
  <si>
    <t xml:space="preserve">%</t>
  </si>
  <si>
    <t xml:space="preserve">Costos directes complementaris</t>
  </si>
  <si>
    <t xml:space="preserve">RRY015b</t>
  </si>
  <si>
    <t xml:space="preserve">RRY015c</t>
  </si>
  <si>
    <t xml:space="preserve">Partida</t>
  </si>
  <si>
    <t xml:space="preserve">m²</t>
  </si>
  <si>
    <t xml:space="preserve">Extradossat autoportant de plaques de guix laminat. Sistema "KNAUF". H</t>
  </si>
  <si>
    <t xml:space="preserve">Extradossat autoportant lliure, sistema W625.es "KNAUF", de 63 mm d'espessor, amb nivell de qualitat de l'acabat Q1, format per placa de guix laminat tipus impregnada (H1) de 15 mm d'espessor, cargolada directament a una estructura autoportant d'acer galvanitzat formada per canals horitzontals, sòlidament fixats al terra i al sostre i muntants verticals de 48 mm i 0,6 mm d'espessor amb una modulació de 600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</si>
  <si>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</si>
  <si>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</si>
  <si>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</si>
  <si>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</si>
  <si>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</si>
  <si>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</si>
  <si>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placa H+R</t>
  </si>
  <si>
    <t xml:space="preserve">Extradossat placa H+R</t>
  </si>
  <si>
    <t xml:space="preserve">mt12pfk020b</t>
  </si>
  <si>
    <t xml:space="preserve">Material</t>
  </si>
  <si>
    <t xml:space="preserve">m</t>
  </si>
  <si>
    <t xml:space="preserve">Canal 48/30 "KNAUF" d'acer galvanitzat, segons UNE-EN 14195.</t>
  </si>
  <si>
    <t xml:space="preserve">mt12pfk010b</t>
  </si>
  <si>
    <t xml:space="preserve">Material</t>
  </si>
  <si>
    <t xml:space="preserve">m</t>
  </si>
  <si>
    <t xml:space="preserve">Muntant 48/35 "KNAUF" d'acer galvanitzat, segons UNE-EN 14195.</t>
  </si>
  <si>
    <t xml:space="preserve">mt12pck020b</t>
  </si>
  <si>
    <t xml:space="preserve">Material</t>
  </si>
  <si>
    <t xml:space="preserve">m</t>
  </si>
  <si>
    <t xml:space="preserve">Banda acústica de dilatació, autoadhesiva, d'escuma de poliuretà de cel·les tancades "KNAUF", de 3,2 mm d'espessor i 50 mm d'amplada, resistència tèrmica 0,10 m²K/W, conductivitat tèrmica 0,032 W/(mK).</t>
  </si>
  <si>
    <t xml:space="preserve">mt12ppk010gb</t>
  </si>
  <si>
    <t xml:space="preserve">Material</t>
  </si>
  <si>
    <t xml:space="preserve">m²</t>
  </si>
  <si>
    <t xml:space="preserve">Placa de guix laminat H1 / UNE-EN 520 - 1200 / longitud / 15 / amb les vores longitudinals afinades, impregnada "KNAUF"; Euroclasse A2-s1, d0 de reacció al foc, segons UNE-EN 13501-1.</t>
  </si>
  <si>
    <t xml:space="preserve">mt12ptk010cc</t>
  </si>
  <si>
    <t xml:space="preserve">Material</t>
  </si>
  <si>
    <t xml:space="preserve">U</t>
  </si>
  <si>
    <t xml:space="preserve">Cargol autoperforant TN "KNAUF" 3,5x25.</t>
  </si>
  <si>
    <t xml:space="preserve">mt12pik010f</t>
  </si>
  <si>
    <t xml:space="preserve">Material</t>
  </si>
  <si>
    <t xml:space="preserve">kg</t>
  </si>
  <si>
    <t xml:space="preserve">Pasta de segellament Jointfiller F-1 GLS "KNAUF", Euroclasse A2-s1, d0 de reacció al foc, segons UNE-EN 13501-1, rang de temperatura de treball de 5 a 30°C, per a aplicació manual amb cinta de segellament, segons UNE-EN 13963.</t>
  </si>
  <si>
    <t xml:space="preserve">mt12pck010a</t>
  </si>
  <si>
    <t xml:space="preserve">Material</t>
  </si>
  <si>
    <t xml:space="preserve">m</t>
  </si>
  <si>
    <t xml:space="preserve">Cinta microperforada de paper "KNAUF" de 50 mm d'amplada, segons UNE-EN 13963.</t>
  </si>
  <si>
    <t xml:space="preserve">mt12pck010d</t>
  </si>
  <si>
    <t xml:space="preserve">Material</t>
  </si>
  <si>
    <t xml:space="preserve">m</t>
  </si>
  <si>
    <t xml:space="preserve">Cinta de paper amb reforç metàl·lic "KNAUF" de 52 mm d'amplada, segons UNE-EN 14353.</t>
  </si>
  <si>
    <t xml:space="preserve">mo053</t>
  </si>
  <si>
    <t xml:space="preserve">Mà d'obra</t>
  </si>
  <si>
    <t xml:space="preserve">h</t>
  </si>
  <si>
    <t xml:space="preserve">Oficial 1ª muntador de prefabricats interiors.</t>
  </si>
  <si>
    <t xml:space="preserve">mo100</t>
  </si>
  <si>
    <t xml:space="preserve">Mà d'obra</t>
  </si>
  <si>
    <t xml:space="preserve">h</t>
  </si>
  <si>
    <t xml:space="preserve">Ajudant muntador de prefabricats interiors.</t>
  </si>
  <si>
    <t xml:space="preserve">%</t>
  </si>
  <si>
    <t xml:space="preserve">%</t>
  </si>
  <si>
    <t xml:space="preserve">Costos directes complementaris</t>
  </si>
  <si>
    <t xml:space="preserve">RRY015c</t>
  </si>
  <si>
    <t xml:space="preserve">RRY015d</t>
  </si>
  <si>
    <t xml:space="preserve">Partida</t>
  </si>
  <si>
    <t xml:space="preserve">m²</t>
  </si>
  <si>
    <t xml:space="preserve">Extradossat autoportant de plaques de guix laminat. Sistema "KNAUF". rf90</t>
  </si>
  <si>
    <t xml:space="preserve">Extradossat autoportant lliure, amb resistència al foc EI 90, sistema W628.es "KNAUF", de 93 mm d'espessor, amb nivell de qualitat de l'acabat Q1, format per tres plaques de guix laminat tipus tallafoc (DF) de 15 mm d'espessor, cargolades directament a una estructura autoportant d'acer galvanitzat formada per canals horitzontals, sòlidament fixats al terra i al sostre i muntants verticals de 48 mm i 0,6 mm d'espessor amb una modulació de 400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</si>
  <si>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</si>
  <si>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</si>
  <si>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</si>
  <si>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</si>
  <si>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</si>
  <si>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</si>
  <si>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doble placa AA (RF90)</t>
  </si>
  <si>
    <t xml:space="preserve">mt12pfk020b</t>
  </si>
  <si>
    <t xml:space="preserve">Material</t>
  </si>
  <si>
    <t xml:space="preserve">m</t>
  </si>
  <si>
    <t xml:space="preserve">Canal 48/30 "KNAUF" d'acer galvanitzat, segons UNE-EN 14195.</t>
  </si>
  <si>
    <t xml:space="preserve">mt12pfk010b</t>
  </si>
  <si>
    <t xml:space="preserve">Material</t>
  </si>
  <si>
    <t xml:space="preserve">m</t>
  </si>
  <si>
    <t xml:space="preserve">Muntant 48/35 "KNAUF" d'acer galvanitzat, segons UNE-EN 14195.</t>
  </si>
  <si>
    <t xml:space="preserve">mt12pck020b</t>
  </si>
  <si>
    <t xml:space="preserve">Material</t>
  </si>
  <si>
    <t xml:space="preserve">m</t>
  </si>
  <si>
    <t xml:space="preserve">Banda acústica de dilatació, autoadhesiva, d'escuma de poliuretà de cel·les tancades "KNAUF", de 3,2 mm d'espessor i 50 mm d'amplada, resistència tèrmica 0,10 m²K/W, conductivitat tèrmica 0,032 W/(mK).</t>
  </si>
  <si>
    <t xml:space="preserve">mt12ppk010eb</t>
  </si>
  <si>
    <t xml:space="preserve">Material</t>
  </si>
  <si>
    <t xml:space="preserve">m²</t>
  </si>
  <si>
    <t xml:space="preserve">Placa de guix laminat DF / UNE-EN 520 - 1200 / longitud / 15 / amb les vores longitudinals afinades, tallafoc "KNAUF"; Euroclasse A2-s1, d0 de reacció al foc, segons UNE-EN 13501-1.</t>
  </si>
  <si>
    <t xml:space="preserve">mt12ptk010cc</t>
  </si>
  <si>
    <t xml:space="preserve">Material</t>
  </si>
  <si>
    <t xml:space="preserve">U</t>
  </si>
  <si>
    <t xml:space="preserve">Cargol autoperforant TN "KNAUF" 3,5x25.</t>
  </si>
  <si>
    <t xml:space="preserve">mt12ptk010cf</t>
  </si>
  <si>
    <t xml:space="preserve">Material</t>
  </si>
  <si>
    <t xml:space="preserve">U</t>
  </si>
  <si>
    <t xml:space="preserve">Cargol autoperforant TN "KNAUF" 3,5x45.</t>
  </si>
  <si>
    <t xml:space="preserve">mt12ptk010cg</t>
  </si>
  <si>
    <t xml:space="preserve">Material</t>
  </si>
  <si>
    <t xml:space="preserve">U</t>
  </si>
  <si>
    <t xml:space="preserve">Cargol autoperforant TN "KNAUF" 3,9x55.</t>
  </si>
  <si>
    <t xml:space="preserve">mt12pik010f</t>
  </si>
  <si>
    <t xml:space="preserve">Material</t>
  </si>
  <si>
    <t xml:space="preserve">kg</t>
  </si>
  <si>
    <t xml:space="preserve">Pasta de segellament Jointfiller F-1 GLS "KNAUF", Euroclasse A2-s1, d0 de reacció al foc, segons UNE-EN 13501-1, rang de temperatura de treball de 5 a 30°C, per a aplicació manual amb cinta de segellament, segons UNE-EN 13963.</t>
  </si>
  <si>
    <t xml:space="preserve">mt12pck010a</t>
  </si>
  <si>
    <t xml:space="preserve">Material</t>
  </si>
  <si>
    <t xml:space="preserve">m</t>
  </si>
  <si>
    <t xml:space="preserve">Cinta microperforada de paper "KNAUF" de 50 mm d'amplada, segons UNE-EN 13963.</t>
  </si>
  <si>
    <t xml:space="preserve">mt12pck010d</t>
  </si>
  <si>
    <t xml:space="preserve">Material</t>
  </si>
  <si>
    <t xml:space="preserve">m</t>
  </si>
  <si>
    <t xml:space="preserve">Cinta de paper amb reforç metàl·lic "KNAUF" de 52 mm d'amplada, segons UNE-EN 14353.</t>
  </si>
  <si>
    <t xml:space="preserve">mo053</t>
  </si>
  <si>
    <t xml:space="preserve">Mà d'obra</t>
  </si>
  <si>
    <t xml:space="preserve">h</t>
  </si>
  <si>
    <t xml:space="preserve">Oficial 1ª muntador de prefabricats interiors.</t>
  </si>
  <si>
    <t xml:space="preserve">mo100</t>
  </si>
  <si>
    <t xml:space="preserve">Mà d'obra</t>
  </si>
  <si>
    <t xml:space="preserve">h</t>
  </si>
  <si>
    <t xml:space="preserve">Ajudant muntador de prefabricats interiors.</t>
  </si>
  <si>
    <t xml:space="preserve">%</t>
  </si>
  <si>
    <t xml:space="preserve">%</t>
  </si>
  <si>
    <t xml:space="preserve">Costos directes complementaris</t>
  </si>
  <si>
    <t xml:space="preserve">RRY015d</t>
  </si>
  <si>
    <t xml:space="preserve">FBY015</t>
  </si>
  <si>
    <t xml:space="preserve">Partida</t>
  </si>
  <si>
    <t xml:space="preserve">m²</t>
  </si>
  <si>
    <t xml:space="preserve">Envà de plaques de guix laminat. Sistema "KNAUF". AA</t>
  </si>
  <si>
    <t xml:space="preserve">Envà senzill W111.es "KNAUF" (15+48+15)/400 (48) (2 Standard (A)), de 78 mm de gruix total, amb nivell de qualitat de l'acabat Q2, format per una estructura simple de perfils de xapa d'acer galvanitzat de 48 mm d'amplada, a base de muntants (elements verticals) separats 400 mm entre si, amb disposició normal "N" i canals (elements horitzontals), a la què es cargolen dues plaques en total (una placa tipus Standard (A) en cada cara, de 15 mm d'espessor cada placa). Inclús banda acústica de dilatació autoadhesiva "KNAUF"; cargols per a la fixació de les plaques; cinta de paper amb reforç metàl·lic "KNAUF" i pasta de segellament Jointfiller 24H "KNAUF", cinta microperforada de paper "KNAUF".</t>
  </si>
  <si>
    <t xml:space="preserve">Uts.</t>
  </si>
  <si>
    <t xml:space="preserve">Llargada</t>
  </si>
  <si>
    <t xml:space="preserve">Amplada</t>
  </si>
  <si>
    <t xml:space="preserve">Superfície</t>
  </si>
  <si>
    <t xml:space="preserve">Parcial</t>
  </si>
  <si>
    <t xml:space="preserve">Subtotal</t>
  </si>
  <si>
    <t xml:space="preserve">Guix laminat 48A/A</t>
  </si>
  <si>
    <t xml:space="preserve">mt12pck020b</t>
  </si>
  <si>
    <t xml:space="preserve">Material</t>
  </si>
  <si>
    <t xml:space="preserve">m</t>
  </si>
  <si>
    <t xml:space="preserve">Banda acústica de dilatació, autoadhesiva, d'escuma de poliuretà de cel·les tancades "KNAUF", de 3,2 mm d'espessor i 50 mm d'amplada, resistència tèrmica 0,10 m²K/W, conductivitat tèrmica 0,032 W/(mK).</t>
  </si>
  <si>
    <t xml:space="preserve">mt12pfk020b</t>
  </si>
  <si>
    <t xml:space="preserve">Material</t>
  </si>
  <si>
    <t xml:space="preserve">m</t>
  </si>
  <si>
    <t xml:space="preserve">Canal 48/30 "KNAUF" d'acer galvanitzat, segons UNE-EN 14195.</t>
  </si>
  <si>
    <t xml:space="preserve">mt12pfk010b</t>
  </si>
  <si>
    <t xml:space="preserve">Material</t>
  </si>
  <si>
    <t xml:space="preserve">m</t>
  </si>
  <si>
    <t xml:space="preserve">Muntant 48/35 "KNAUF" d'acer galvanitzat, segons UNE-EN 14195.</t>
  </si>
  <si>
    <t xml:space="preserve">mt12ppk010ab</t>
  </si>
  <si>
    <t xml:space="preserve">Material</t>
  </si>
  <si>
    <t xml:space="preserve">m²</t>
  </si>
  <si>
    <t xml:space="preserve">Placa de guix laminat A / UNE-EN 520 - 1200 / longitud / 15 / amb les vores longitudinals afinades, Standard "KNAUF"; Euroclasse A2-s1, d0 de reacció al foc, segons UNE-EN 13501-1.</t>
  </si>
  <si>
    <t xml:space="preserve">mt12ptk010cc</t>
  </si>
  <si>
    <t xml:space="preserve">Material</t>
  </si>
  <si>
    <t xml:space="preserve">U</t>
  </si>
  <si>
    <t xml:space="preserve">Cargol autoperforant TN "KNAUF" 3,5x25.</t>
  </si>
  <si>
    <t xml:space="preserve">mt12psg220</t>
  </si>
  <si>
    <t xml:space="preserve">Material</t>
  </si>
  <si>
    <t xml:space="preserve">U</t>
  </si>
  <si>
    <t xml:space="preserve">Fixació composta per tac i cargol 5x27.</t>
  </si>
  <si>
    <t xml:space="preserve">mt12pik010e</t>
  </si>
  <si>
    <t xml:space="preserve">Material</t>
  </si>
  <si>
    <t xml:space="preserve">kg</t>
  </si>
  <si>
    <t xml:space="preserve">Pasta de segellament Jointfiller 24H "KNAUF", Euroclasse A2-s1, d0 de reacció al foc, segons UNE-EN 13501-1, rang de temperatura de treball de 5 a 30°C, per a aplicació manual amb cinta de segellament, segons UNE-EN 13963.</t>
  </si>
  <si>
    <t xml:space="preserve">mt12pck010a</t>
  </si>
  <si>
    <t xml:space="preserve">Material</t>
  </si>
  <si>
    <t xml:space="preserve">m</t>
  </si>
  <si>
    <t xml:space="preserve">Cinta microperforada de paper "KNAUF" de 50 mm d'amplada, segons UNE-EN 13963.</t>
  </si>
  <si>
    <t xml:space="preserve">mt12pck010d</t>
  </si>
  <si>
    <t xml:space="preserve">Material</t>
  </si>
  <si>
    <t xml:space="preserve">m</t>
  </si>
  <si>
    <t xml:space="preserve">Cinta de paper amb reforç metàl·lic "KNAUF" de 52 mm d'amplada, segons UNE-EN 14353.</t>
  </si>
  <si>
    <t xml:space="preserve">mo053</t>
  </si>
  <si>
    <t xml:space="preserve">Mà d'obra</t>
  </si>
  <si>
    <t xml:space="preserve">h</t>
  </si>
  <si>
    <t xml:space="preserve">Oficial 1ª muntador de prefabricats interiors.</t>
  </si>
  <si>
    <t xml:space="preserve">mo100</t>
  </si>
  <si>
    <t xml:space="preserve">Mà d'obra</t>
  </si>
  <si>
    <t xml:space="preserve">h</t>
  </si>
  <si>
    <t xml:space="preserve">Ajudant muntador de prefabricats interiors.</t>
  </si>
  <si>
    <t xml:space="preserve">%</t>
  </si>
  <si>
    <t xml:space="preserve">%</t>
  </si>
  <si>
    <t xml:space="preserve">Costos directes complementaris</t>
  </si>
  <si>
    <t xml:space="preserve">FBY015</t>
  </si>
  <si>
    <t xml:space="preserve">FBY015b</t>
  </si>
  <si>
    <t xml:space="preserve">Partida</t>
  </si>
  <si>
    <t xml:space="preserve">m²</t>
  </si>
  <si>
    <t xml:space="preserve">Envà de plaques de guix laminat. Sistema "KNAUF". AH</t>
  </si>
  <si>
    <t xml:space="preserve">Envà senzill W111.es "KNAUF" (15+48+15)/400 (48) (1 Standard (A) + 1 impregnada (H1)), de 78 mm de gruix total, amb nivell de qualitat de l'acabat Q2, format per una estructura simple de perfils de xapa d'acer galvanitzat de 48 mm d'amplada, a base de muntants (elements verticals) separats 400 mm entre si, amb disposició normal "N" i canals (elements horitzontals), a la què es cargolen dues plaques en total (una placa tipus Standard (A) en una cara, de 15 mm d'espessor i una placa tipus impregnada (H1) de 15 mm d'espessor en l'altra cara). Inclús banda acústica de dilatació autoadhesiva "KNAUF"; cargols per a la fixació de les plaques; cinta de paper amb reforç metàl·lic "KNAUF" i pasta de segellament Jointfiller 24H "KNAUF", cinta microperforada de paper "KNAUF".</t>
  </si>
  <si>
    <t xml:space="preserve">Uts.</t>
  </si>
  <si>
    <t xml:space="preserve">Llargada</t>
  </si>
  <si>
    <t xml:space="preserve">Amplada</t>
  </si>
  <si>
    <t xml:space="preserve">Superfície</t>
  </si>
  <si>
    <t xml:space="preserve">Parcial</t>
  </si>
  <si>
    <t xml:space="preserve">Subtotal</t>
  </si>
  <si>
    <t xml:space="preserve">Guixa laminat 48 A/H</t>
  </si>
  <si>
    <t xml:space="preserve">mt12pck020b</t>
  </si>
  <si>
    <t xml:space="preserve">Material</t>
  </si>
  <si>
    <t xml:space="preserve">m</t>
  </si>
  <si>
    <t xml:space="preserve">Banda acústica de dilatació, autoadhesiva, d'escuma de poliuretà de cel·les tancades "KNAUF", de 3,2 mm d'espessor i 50 mm d'amplada, resistència tèrmica 0,10 m²K/W, conductivitat tèrmica 0,032 W/(mK).</t>
  </si>
  <si>
    <t xml:space="preserve">mt12pfk020b</t>
  </si>
  <si>
    <t xml:space="preserve">Material</t>
  </si>
  <si>
    <t xml:space="preserve">m</t>
  </si>
  <si>
    <t xml:space="preserve">Canal 48/30 "KNAUF" d'acer galvanitzat, segons UNE-EN 14195.</t>
  </si>
  <si>
    <t xml:space="preserve">mt12pfk010b</t>
  </si>
  <si>
    <t xml:space="preserve">Material</t>
  </si>
  <si>
    <t xml:space="preserve">m</t>
  </si>
  <si>
    <t xml:space="preserve">Muntant 48/35 "KNAUF" d'acer galvanitzat, segons UNE-EN 14195.</t>
  </si>
  <si>
    <t xml:space="preserve">mt12ppk010ab</t>
  </si>
  <si>
    <t xml:space="preserve">Material</t>
  </si>
  <si>
    <t xml:space="preserve">m²</t>
  </si>
  <si>
    <t xml:space="preserve">Placa de guix laminat A / UNE-EN 520 - 1200 / longitud / 15 / amb les vores longitudinals afinades, Standard "KNAUF"; Euroclasse A2-s1, d0 de reacció al foc, segons UNE-EN 13501-1.</t>
  </si>
  <si>
    <t xml:space="preserve">mt12ppk010gb</t>
  </si>
  <si>
    <t xml:space="preserve">Material</t>
  </si>
  <si>
    <t xml:space="preserve">m²</t>
  </si>
  <si>
    <t xml:space="preserve">Placa de guix laminat H1 / UNE-EN 520 - 1200 / longitud / 15 / amb les vores longitudinals afinades, impregnada "KNAUF"; Euroclasse A2-s1, d0 de reacció al foc, segons UNE-EN 13501-1.</t>
  </si>
  <si>
    <t xml:space="preserve">mt12ptk010cc</t>
  </si>
  <si>
    <t xml:space="preserve">Material</t>
  </si>
  <si>
    <t xml:space="preserve">U</t>
  </si>
  <si>
    <t xml:space="preserve">Cargol autoperforant TN "KNAUF" 3,5x25.</t>
  </si>
  <si>
    <t xml:space="preserve">mt12psg220</t>
  </si>
  <si>
    <t xml:space="preserve">Material</t>
  </si>
  <si>
    <t xml:space="preserve">U</t>
  </si>
  <si>
    <t xml:space="preserve">Fixació composta per tac i cargol 5x27.</t>
  </si>
  <si>
    <t xml:space="preserve">mt12pik010e</t>
  </si>
  <si>
    <t xml:space="preserve">Material</t>
  </si>
  <si>
    <t xml:space="preserve">kg</t>
  </si>
  <si>
    <t xml:space="preserve">Pasta de segellament Jointfiller 24H "KNAUF", Euroclasse A2-s1, d0 de reacció al foc, segons UNE-EN 13501-1, rang de temperatura de treball de 5 a 30°C, per a aplicació manual amb cinta de segellament, segons UNE-EN 13963.</t>
  </si>
  <si>
    <t xml:space="preserve">mt12pck010a</t>
  </si>
  <si>
    <t xml:space="preserve">Material</t>
  </si>
  <si>
    <t xml:space="preserve">m</t>
  </si>
  <si>
    <t xml:space="preserve">Cinta microperforada de paper "KNAUF" de 50 mm d'amplada, segons UNE-EN 13963.</t>
  </si>
  <si>
    <t xml:space="preserve">mt12pck010d</t>
  </si>
  <si>
    <t xml:space="preserve">Material</t>
  </si>
  <si>
    <t xml:space="preserve">m</t>
  </si>
  <si>
    <t xml:space="preserve">Cinta de paper amb reforç metàl·lic "KNAUF" de 52 mm d'amplada, segons UNE-EN 14353.</t>
  </si>
  <si>
    <t xml:space="preserve">mo053</t>
  </si>
  <si>
    <t xml:space="preserve">Mà d'obra</t>
  </si>
  <si>
    <t xml:space="preserve">h</t>
  </si>
  <si>
    <t xml:space="preserve">Oficial 1ª muntador de prefabricats interiors.</t>
  </si>
  <si>
    <t xml:space="preserve">mo100</t>
  </si>
  <si>
    <t xml:space="preserve">Mà d'obra</t>
  </si>
  <si>
    <t xml:space="preserve">h</t>
  </si>
  <si>
    <t xml:space="preserve">Ajudant muntador de prefabricats interiors.</t>
  </si>
  <si>
    <t xml:space="preserve">%</t>
  </si>
  <si>
    <t xml:space="preserve">%</t>
  </si>
  <si>
    <t xml:space="preserve">Costos directes complementaris</t>
  </si>
  <si>
    <t xml:space="preserve">FBY015b</t>
  </si>
  <si>
    <t xml:space="preserve">FBY015c</t>
  </si>
  <si>
    <t xml:space="preserve">Partida</t>
  </si>
  <si>
    <t xml:space="preserve">m²</t>
  </si>
  <si>
    <t xml:space="preserve">Envà de plaques de guix laminat. Sistema "KNAUF".AH</t>
  </si>
  <si>
    <t xml:space="preserve">Envà senzill W111.es "KNAUF" (15+70+15)/400 (70) (1 Standard (A) + 1 impregnada (H1)), de 100 mm de gruix total, amb nivell de qualitat de l'acabat Q2, format per una estructura simple de perfils de xapa d'acer galvanitzat de 70 mm d'amplada, a base de muntants (elements verticals) separats 400 mm entre si, amb disposició normal "N" i canals (elements horitzontals), a la què es cargolen dues plaques en total (una placa tipus Standard (A) en una cara, de 15 mm d'espessor i una placa tipus impregnada (H1) de 15 mm d'espessor en l'altra cara). Inclús banda acústica de dilatació autoadhesiva "KNAUF"; cargols per a la fixació de les plaques; cinta de paper amb reforç metàl·lic "KNAUF" i pasta de segellament Jointfiller 24H "KNAUF", cinta microperforada de paper "KNAUF".</t>
  </si>
  <si>
    <t xml:space="preserve">Uts.</t>
  </si>
  <si>
    <t xml:space="preserve">Llargada</t>
  </si>
  <si>
    <t xml:space="preserve">Amplada</t>
  </si>
  <si>
    <t xml:space="preserve">Superfície</t>
  </si>
  <si>
    <t xml:space="preserve">Parcial</t>
  </si>
  <si>
    <t xml:space="preserve">Subtotal</t>
  </si>
  <si>
    <t xml:space="preserve">Guixa laminat 70 A/H</t>
  </si>
  <si>
    <t xml:space="preserve">mt12pck020c</t>
  </si>
  <si>
    <t xml:space="preserve">Material</t>
  </si>
  <si>
    <t xml:space="preserve">m</t>
  </si>
  <si>
    <t xml:space="preserve">Banda acústica de dilatació, autoadhesiva, d'escuma de poliuretà de cel·les tancades "KNAUF", de 3,2 mm d'espessor i 70 mm d'amplada, resistència tèrmica 0,10 m²K/W, conductivitat tèrmica 0,032 W/(mK).</t>
  </si>
  <si>
    <t xml:space="preserve">mt12pfk020c</t>
  </si>
  <si>
    <t xml:space="preserve">Material</t>
  </si>
  <si>
    <t xml:space="preserve">m</t>
  </si>
  <si>
    <t xml:space="preserve">Canal 70/30 "KNAUF" d'acer galvanitzat, segons UNE-EN 14195.</t>
  </si>
  <si>
    <t xml:space="preserve">mt12pfk010c</t>
  </si>
  <si>
    <t xml:space="preserve">Material</t>
  </si>
  <si>
    <t xml:space="preserve">m</t>
  </si>
  <si>
    <t xml:space="preserve">Muntant 70/38 "KNAUF" d'acer galvanitzat, segons UNE-EN 14195.</t>
  </si>
  <si>
    <t xml:space="preserve">mt12ppk010ab</t>
  </si>
  <si>
    <t xml:space="preserve">Material</t>
  </si>
  <si>
    <t xml:space="preserve">m²</t>
  </si>
  <si>
    <t xml:space="preserve">Placa de guix laminat A / UNE-EN 520 - 1200 / longitud / 15 / amb les vores longitudinals afinades, Standard "KNAUF"; Euroclasse A2-s1, d0 de reacció al foc, segons UNE-EN 13501-1.</t>
  </si>
  <si>
    <t xml:space="preserve">mt12ppk010gb</t>
  </si>
  <si>
    <t xml:space="preserve">Material</t>
  </si>
  <si>
    <t xml:space="preserve">m²</t>
  </si>
  <si>
    <t xml:space="preserve">Placa de guix laminat H1 / UNE-EN 520 - 1200 / longitud / 15 / amb les vores longitudinals afinades, impregnada "KNAUF"; Euroclasse A2-s1, d0 de reacció al foc, segons UNE-EN 13501-1.</t>
  </si>
  <si>
    <t xml:space="preserve">mt12ptk010cc</t>
  </si>
  <si>
    <t xml:space="preserve">Material</t>
  </si>
  <si>
    <t xml:space="preserve">U</t>
  </si>
  <si>
    <t xml:space="preserve">Cargol autoperforant TN "KNAUF" 3,5x25.</t>
  </si>
  <si>
    <t xml:space="preserve">mt12psg220</t>
  </si>
  <si>
    <t xml:space="preserve">Material</t>
  </si>
  <si>
    <t xml:space="preserve">U</t>
  </si>
  <si>
    <t xml:space="preserve">Fixació composta per tac i cargol 5x27.</t>
  </si>
  <si>
    <t xml:space="preserve">mt12pik010e</t>
  </si>
  <si>
    <t xml:space="preserve">Material</t>
  </si>
  <si>
    <t xml:space="preserve">kg</t>
  </si>
  <si>
    <t xml:space="preserve">Pasta de segellament Jointfiller 24H "KNAUF", Euroclasse A2-s1, d0 de reacció al foc, segons UNE-EN 13501-1, rang de temperatura de treball de 5 a 30°C, per a aplicació manual amb cinta de segellament, segons UNE-EN 13963.</t>
  </si>
  <si>
    <t xml:space="preserve">mt12pck010a</t>
  </si>
  <si>
    <t xml:space="preserve">Material</t>
  </si>
  <si>
    <t xml:space="preserve">m</t>
  </si>
  <si>
    <t xml:space="preserve">Cinta microperforada de paper "KNAUF" de 50 mm d'amplada, segons UNE-EN 13963.</t>
  </si>
  <si>
    <t xml:space="preserve">mt12pck010d</t>
  </si>
  <si>
    <t xml:space="preserve">Material</t>
  </si>
  <si>
    <t xml:space="preserve">m</t>
  </si>
  <si>
    <t xml:space="preserve">Cinta de paper amb reforç metàl·lic "KNAUF" de 52 mm d'amplada, segons UNE-EN 14353.</t>
  </si>
  <si>
    <t xml:space="preserve">mo053</t>
  </si>
  <si>
    <t xml:space="preserve">Mà d'obra</t>
  </si>
  <si>
    <t xml:space="preserve">h</t>
  </si>
  <si>
    <t xml:space="preserve">Oficial 1ª muntador de prefabricats interiors.</t>
  </si>
  <si>
    <t xml:space="preserve">mo100</t>
  </si>
  <si>
    <t xml:space="preserve">Mà d'obra</t>
  </si>
  <si>
    <t xml:space="preserve">h</t>
  </si>
  <si>
    <t xml:space="preserve">Ajudant muntador de prefabricats interiors.</t>
  </si>
  <si>
    <t xml:space="preserve">%</t>
  </si>
  <si>
    <t xml:space="preserve">%</t>
  </si>
  <si>
    <t xml:space="preserve">Costos directes complementaris</t>
  </si>
  <si>
    <t xml:space="preserve">FBY015c</t>
  </si>
  <si>
    <t xml:space="preserve">RTC015</t>
  </si>
  <si>
    <t xml:space="preserve">Partida</t>
  </si>
  <si>
    <t xml:space="preserve">m²</t>
  </si>
  <si>
    <t xml:space="preserve">Fals sostre continu de plaques de guix laminat.</t>
  </si>
  <si>
    <t xml:space="preserve">Fals sostre continu suspès, llis, 15+15+15+27+27, situat a una altura menor de 4 m, resistència al foc EI 90, amb nivell de qualitat de l'acabat estàndard (Q2), constituït per: ESTRUCTURA: estructura metàl·lica d'acer galvanitzat de mestres primàries 60/27 mm amb una modulació de 750 mm i suspeses de la superfície suport de formigó amb ancoratges directes cada 600 mm, i mestres secundàries fixades perpendicularment a les mestres primàries amb connectors tipus cavalló amb una modulació de 400 mm; PLAQUES: tres capes de plaques de guix laminat DF / UNE-EN 520 - 1200 / longitud / 15 / amb les vores longitudinals afinades, amb fibra de vidre tèxtil en la massa de guix que li confereix estabilitat davant al foc. Inclús banda autoadhesiva desolidaritzant, fixacions per a l'ancoratge dels perfils, cargols per a la fixació de les plaques, pasta de segellament, cinta microperforada de paper i accessoris de muntatge.</t>
  </si>
  <si>
    <t xml:space="preserve">Uts.</t>
  </si>
  <si>
    <t xml:space="preserve">Llargada</t>
  </si>
  <si>
    <t xml:space="preserve">Amplada</t>
  </si>
  <si>
    <t xml:space="preserve">Superfície</t>
  </si>
  <si>
    <t xml:space="preserve">Parcial</t>
  </si>
  <si>
    <t xml:space="preserve">Subtotal</t>
  </si>
  <si>
    <t xml:space="preserve">mt12psg160a</t>
  </si>
  <si>
    <t xml:space="preserve">Material</t>
  </si>
  <si>
    <t xml:space="preserve">m</t>
  </si>
  <si>
    <t xml:space="preserve">Perfil en U, d'acer galvanitzat, de 30 mm.</t>
  </si>
  <si>
    <t xml:space="preserve">mt12psg220</t>
  </si>
  <si>
    <t xml:space="preserve">Material</t>
  </si>
  <si>
    <t xml:space="preserve">U</t>
  </si>
  <si>
    <t xml:space="preserve">Fixació composta per tac i cargol 5x27.</t>
  </si>
  <si>
    <t xml:space="preserve">mt12pek020fa</t>
  </si>
  <si>
    <t xml:space="preserve">Material</t>
  </si>
  <si>
    <t xml:space="preserve">U</t>
  </si>
  <si>
    <t xml:space="preserve">Ancoratge directe de 125 mm, per a mestra 60/27.</t>
  </si>
  <si>
    <t xml:space="preserve">mt12psg081a</t>
  </si>
  <si>
    <t xml:space="preserve">Material</t>
  </si>
  <si>
    <t xml:space="preserve">U</t>
  </si>
  <si>
    <t xml:space="preserve">Cargol autoperforant 3,5x9,5 mm.</t>
  </si>
  <si>
    <t xml:space="preserve">mt12psg050c</t>
  </si>
  <si>
    <t xml:space="preserve">Material</t>
  </si>
  <si>
    <t xml:space="preserve">m</t>
  </si>
  <si>
    <t xml:space="preserve">Mestra 60/27 de xapa d'acer galvanitzat, de 60 mm d'amplada, segons UNE-EN 14195.</t>
  </si>
  <si>
    <t xml:space="preserve">mt12pek020la</t>
  </si>
  <si>
    <t xml:space="preserve">Material</t>
  </si>
  <si>
    <t xml:space="preserve">U</t>
  </si>
  <si>
    <t xml:space="preserve">Connector, per a mestra 60/27.</t>
  </si>
  <si>
    <t xml:space="preserve">mt12pek020da</t>
  </si>
  <si>
    <t xml:space="preserve">Material</t>
  </si>
  <si>
    <t xml:space="preserve">U</t>
  </si>
  <si>
    <t xml:space="preserve">Connector tipus cavalló, per a mestra 60/27.</t>
  </si>
  <si>
    <t xml:space="preserve">mt12psg010g</t>
  </si>
  <si>
    <t xml:space="preserve">Material</t>
  </si>
  <si>
    <t xml:space="preserve">m²</t>
  </si>
  <si>
    <t xml:space="preserve">Placa de guix laminat DF / UNE-EN 520 - 1200 / longitud / 15 / amb les vores longitudinals afinades, amb fibra de vidre tèxtil en la massa de guix que li confereix estabilitat davant al foc.</t>
  </si>
  <si>
    <t xml:space="preserve">mt12psg081c</t>
  </si>
  <si>
    <t xml:space="preserve">Material</t>
  </si>
  <si>
    <t xml:space="preserve">U</t>
  </si>
  <si>
    <t xml:space="preserve">Cargol autoperforant 3,5x25 mm.</t>
  </si>
  <si>
    <t xml:space="preserve">mt12psg081e</t>
  </si>
  <si>
    <t xml:space="preserve">Material</t>
  </si>
  <si>
    <t xml:space="preserve">U</t>
  </si>
  <si>
    <t xml:space="preserve">Cargol autoperforant 3,5x45 mm.</t>
  </si>
  <si>
    <t xml:space="preserve">mt12psg081f</t>
  </si>
  <si>
    <t xml:space="preserve">Material</t>
  </si>
  <si>
    <t xml:space="preserve">U</t>
  </si>
  <si>
    <t xml:space="preserve">Cargol autoperforant 3,9x55 mm.</t>
  </si>
  <si>
    <t xml:space="preserve">mt12psg041b</t>
  </si>
  <si>
    <t xml:space="preserve">Material</t>
  </si>
  <si>
    <t xml:space="preserve">m</t>
  </si>
  <si>
    <t xml:space="preserve">Banda autoadhesiva desolidaritzant d'escuma de poliuretà de cel·les tancades, de 3,2 mm d'espessor i 50 mm d'amplada, resistència tèrmica 0,10 m²K/W, conductivitat tèrmica 0,032 W/(mK).</t>
  </si>
  <si>
    <t xml:space="preserve">mt12psg030a</t>
  </si>
  <si>
    <t xml:space="preserve">Material</t>
  </si>
  <si>
    <t xml:space="preserve">kg</t>
  </si>
  <si>
    <t xml:space="preserve">Pasta de segellament, segons UNE-EN 13963.</t>
  </si>
  <si>
    <t xml:space="preserve">mt12psg040a</t>
  </si>
  <si>
    <t xml:space="preserve">Material</t>
  </si>
  <si>
    <t xml:space="preserve">m</t>
  </si>
  <si>
    <t xml:space="preserve">Cinta microperforada de paper, segons UNE-EN 13963.</t>
  </si>
  <si>
    <t xml:space="preserve">mo015</t>
  </si>
  <si>
    <t xml:space="preserve">Mà d'obra</t>
  </si>
  <si>
    <t xml:space="preserve">h</t>
  </si>
  <si>
    <t xml:space="preserve">Oficial 1ª muntador de falsos sostres.</t>
  </si>
  <si>
    <t xml:space="preserve">mo082</t>
  </si>
  <si>
    <t xml:space="preserve">Mà d'obra</t>
  </si>
  <si>
    <t xml:space="preserve">h</t>
  </si>
  <si>
    <t xml:space="preserve">Ajudant muntador de falsos sostres.</t>
  </si>
  <si>
    <t xml:space="preserve">%</t>
  </si>
  <si>
    <t xml:space="preserve">%</t>
  </si>
  <si>
    <t xml:space="preserve">Costos directes complementaris</t>
  </si>
  <si>
    <t xml:space="preserve">RTC015</t>
  </si>
  <si>
    <t xml:space="preserve">RTC020</t>
  </si>
  <si>
    <t xml:space="preserve">Partida</t>
  </si>
  <si>
    <t xml:space="preserve">m</t>
  </si>
  <si>
    <t xml:space="preserve">Tapa per a fals sostre continu de plaques de guix laminat.</t>
  </si>
  <si>
    <t xml:space="preserve">Contrapetja vertical en canvi de nivell de fals sostre continu, mitjançant plaques de guix laminat rebudes amb pasta d'unió, per tancar un espai de 80 cm d'altura. Inclús tall, fixació amb pasta d'unió, pasta segelladora i cinta de juntes.</t>
  </si>
  <si>
    <t xml:space="preserve">Uts.</t>
  </si>
  <si>
    <t xml:space="preserve">Llargada</t>
  </si>
  <si>
    <t xml:space="preserve">Amplada</t>
  </si>
  <si>
    <t xml:space="preserve">Alçada</t>
  </si>
  <si>
    <t xml:space="preserve">Parcial</t>
  </si>
  <si>
    <t xml:space="preserve">Subtotal</t>
  </si>
  <si>
    <t xml:space="preserve">Taboques corbes</t>
  </si>
  <si>
    <t xml:space="preserve">mt12psg010c</t>
  </si>
  <si>
    <t xml:space="preserve">Material</t>
  </si>
  <si>
    <t xml:space="preserve">m²</t>
  </si>
  <si>
    <t xml:space="preserve">Placa de guix laminat A / UNE-EN 520 - 1200 / longitud / 18 / amb les vores longitudinals afinades.</t>
  </si>
  <si>
    <t xml:space="preserve">mt12psg035a</t>
  </si>
  <si>
    <t xml:space="preserve">Material</t>
  </si>
  <si>
    <t xml:space="preserve">kg</t>
  </si>
  <si>
    <t xml:space="preserve">Pasta de material d'unió, segons UNE-EN 14496.</t>
  </si>
  <si>
    <t xml:space="preserve">mt12psg030a</t>
  </si>
  <si>
    <t xml:space="preserve">Material</t>
  </si>
  <si>
    <t xml:space="preserve">kg</t>
  </si>
  <si>
    <t xml:space="preserve">Pasta de segellament, segons UNE-EN 13963.</t>
  </si>
  <si>
    <t xml:space="preserve">mt12psg040a</t>
  </si>
  <si>
    <t xml:space="preserve">Material</t>
  </si>
  <si>
    <t xml:space="preserve">m</t>
  </si>
  <si>
    <t xml:space="preserve">Cinta microperforada de paper, segons UNE-EN 13963.</t>
  </si>
  <si>
    <t xml:space="preserve">mo015</t>
  </si>
  <si>
    <t xml:space="preserve">Mà d'obra</t>
  </si>
  <si>
    <t xml:space="preserve">h</t>
  </si>
  <si>
    <t xml:space="preserve">Oficial 1ª muntador de falsos sostres.</t>
  </si>
  <si>
    <t xml:space="preserve">mo082</t>
  </si>
  <si>
    <t xml:space="preserve">Mà d'obra</t>
  </si>
  <si>
    <t xml:space="preserve">h</t>
  </si>
  <si>
    <t xml:space="preserve">Ajudant muntador de falsos sostres.</t>
  </si>
  <si>
    <t xml:space="preserve">%</t>
  </si>
  <si>
    <t xml:space="preserve">%</t>
  </si>
  <si>
    <t xml:space="preserve">Costos directes complementaris</t>
  </si>
  <si>
    <t xml:space="preserve">RTC020</t>
  </si>
  <si>
    <t xml:space="preserve">RTT015</t>
  </si>
  <si>
    <t xml:space="preserve">Partida</t>
  </si>
  <si>
    <t xml:space="preserve">m²</t>
  </si>
  <si>
    <t xml:space="preserve">Fals sostre registrable de panells de llana de fusta.</t>
  </si>
  <si>
    <t xml:space="preserve">Fals sostre registrable suspès, situat a una altura menor de 4 m, constituït per: ESTRUCTURA: perfileria oculta, d'acer galvanitzat, color blanc, amb sola de 35 mm d'amplària, comprenent perfils primaris i secundaris; PANELLS: panells lleugers de llana de fusta, de 600x1200 mm i 35 mm de gruix, resistència tèrmica 0,49 m²K/W, conductivitat tèrmica 0,072 W/(mK). Inclús perfils angulars, fixacions per a l'ancoratge dels perfils, cargols per a la fixació dels panells i accessoris de muntatge.</t>
  </si>
  <si>
    <t xml:space="preserve">Uts.</t>
  </si>
  <si>
    <t xml:space="preserve">Llargada</t>
  </si>
  <si>
    <t xml:space="preserve">Amplada</t>
  </si>
  <si>
    <t xml:space="preserve">Superfície</t>
  </si>
  <si>
    <t xml:space="preserve">Parcial</t>
  </si>
  <si>
    <t xml:space="preserve">Subtotal</t>
  </si>
  <si>
    <t xml:space="preserve">Oficines i banys</t>
  </si>
  <si>
    <t xml:space="preserve">mt16vkt010A</t>
  </si>
  <si>
    <t xml:space="preserve">Material</t>
  </si>
  <si>
    <t xml:space="preserve">m²</t>
  </si>
  <si>
    <t xml:space="preserve">Panell lleuger de llana de fusta, de 600x1200 mm i 35 mm de gruix, segons UNE-EN 13168, format per encenalls de fusta de 1,5 mm de diàmetre aglomerades amb ciment, resistència tèrmica 0,49 m²K/W, conductivitat tèrmica 0,072 W/(mK), densitat 342,86 kg/m³, factor de resistència a la difusió del vapor d'aigua 0,4 i Euroclasse B-s1, d0 de reacció al foc segons UNE-EN 13501-1, per a aïllament tèrmic i acústic i protecció enfront d'incendis, en edificació.</t>
  </si>
  <si>
    <t xml:space="preserve">mt12fpg040oj</t>
  </si>
  <si>
    <t xml:space="preserve">Material</t>
  </si>
  <si>
    <t xml:space="preserve">m</t>
  </si>
  <si>
    <t xml:space="preserve">Perfil primari T 35 35x38x3700 mm, color blanc, d'acer galvanitzat, segons UNE-EN 13964.</t>
  </si>
  <si>
    <t xml:space="preserve">mt12fpg040ra</t>
  </si>
  <si>
    <t xml:space="preserve">Material</t>
  </si>
  <si>
    <t xml:space="preserve">m</t>
  </si>
  <si>
    <t xml:space="preserve">Perfil secundari T 35 35x38x600 mm, color blanc, d'acer galvanitzat, segons UNE-EN 13964.</t>
  </si>
  <si>
    <t xml:space="preserve">mt12fpg040rg</t>
  </si>
  <si>
    <t xml:space="preserve">Material</t>
  </si>
  <si>
    <t xml:space="preserve">m</t>
  </si>
  <si>
    <t xml:space="preserve">Perfil secundari T 35 35x38x1200 mm, color blanc, d'acer galvanitzat, segons UNE-EN 13964.</t>
  </si>
  <si>
    <t xml:space="preserve">mt12fpg030hk</t>
  </si>
  <si>
    <t xml:space="preserve">Material</t>
  </si>
  <si>
    <t xml:space="preserve">m</t>
  </si>
  <si>
    <t xml:space="preserve">Perfil angular 24/24/3000 mm, color blanc, d'acer galvanitzat, segons UNE-EN 13964.</t>
  </si>
  <si>
    <t xml:space="preserve">mt12psg210a</t>
  </si>
  <si>
    <t xml:space="preserve">Material</t>
  </si>
  <si>
    <t xml:space="preserve">U</t>
  </si>
  <si>
    <t xml:space="preserve">Penjat per a falsos sostres suspesos.</t>
  </si>
  <si>
    <t xml:space="preserve">mt12psg210b</t>
  </si>
  <si>
    <t xml:space="preserve">Material</t>
  </si>
  <si>
    <t xml:space="preserve">U</t>
  </si>
  <si>
    <t xml:space="preserve">Segur per a la fixació del penjant, en falsos sostres suspesos.</t>
  </si>
  <si>
    <t xml:space="preserve">mt12psg210c</t>
  </si>
  <si>
    <t xml:space="preserve">Material</t>
  </si>
  <si>
    <t xml:space="preserve">U</t>
  </si>
  <si>
    <t xml:space="preserve">Connexió superior per fixar la vareta al penjant, en falsos sostres suspesos.</t>
  </si>
  <si>
    <t xml:space="preserve">mt12psg190</t>
  </si>
  <si>
    <t xml:space="preserve">Material</t>
  </si>
  <si>
    <t xml:space="preserve">U</t>
  </si>
  <si>
    <t xml:space="preserve">Barnilla de penjament.</t>
  </si>
  <si>
    <t xml:space="preserve">mt12psg220</t>
  </si>
  <si>
    <t xml:space="preserve">Material</t>
  </si>
  <si>
    <t xml:space="preserve">U</t>
  </si>
  <si>
    <t xml:space="preserve">Fixació composta per tac i cargol 5x27.</t>
  </si>
  <si>
    <t xml:space="preserve">mo015</t>
  </si>
  <si>
    <t xml:space="preserve">Mà d'obra</t>
  </si>
  <si>
    <t xml:space="preserve">h</t>
  </si>
  <si>
    <t xml:space="preserve">Oficial 1ª muntador de falsos sostres.</t>
  </si>
  <si>
    <t xml:space="preserve">mo082</t>
  </si>
  <si>
    <t xml:space="preserve">Mà d'obra</t>
  </si>
  <si>
    <t xml:space="preserve">h</t>
  </si>
  <si>
    <t xml:space="preserve">Ajudant muntador de falsos sostres.</t>
  </si>
  <si>
    <t xml:space="preserve">%</t>
  </si>
  <si>
    <t xml:space="preserve">%</t>
  </si>
  <si>
    <t xml:space="preserve">Costos directes complementaris</t>
  </si>
  <si>
    <t xml:space="preserve">RTT015</t>
  </si>
  <si>
    <t xml:space="preserve">NAO030</t>
  </si>
  <si>
    <t xml:space="preserve">Partida</t>
  </si>
  <si>
    <t xml:space="preserve">m²</t>
  </si>
  <si>
    <t xml:space="preserve">Aïllament tèrmic entre muntants en extradossat autoportant de plaques.</t>
  </si>
  <si>
    <t xml:space="preserve">Aïllament tèrmic entre els muntants de l'estructura portant de l'extradossat autoportant de plaques, format per panell semirígid de llana mineral, espessor 45 mm, segons UNE-EN 13162, col·locat entre els muntants de l'estructura portant.</t>
  </si>
  <si>
    <t xml:space="preserve">Uts.</t>
  </si>
  <si>
    <t xml:space="preserve">Llargada</t>
  </si>
  <si>
    <t xml:space="preserve">Amplada</t>
  </si>
  <si>
    <t xml:space="preserve">Alçada</t>
  </si>
  <si>
    <t xml:space="preserve">Parcial</t>
  </si>
  <si>
    <t xml:space="preserve">Subtotal</t>
  </si>
  <si>
    <t xml:space="preserve">mt16lra060b</t>
  </si>
  <si>
    <t xml:space="preserve">Material</t>
  </si>
  <si>
    <t xml:space="preserve">m²</t>
  </si>
  <si>
    <t xml:space="preserve">Panell semirígid de llana mineral, espessor 45 mm, segons UNE-EN 13162, Euroclasse A1 de reacció al foc segons UNE-EN 13501-1 i factor de resistència a la difusió del vapor d'aigua 1.</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</si>
  <si>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</si>
  <si>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</si>
  <si>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</si>
  <si>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</si>
  <si>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</si>
  <si>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</si>
  <si>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</si>
  <si>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</si>
  <si>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</si>
  <si>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</si>
  <si>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</si>
  <si>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NAO030</t>
  </si>
  <si>
    <t xml:space="preserve">FB</t>
  </si>
  <si>
    <t xml:space="preserve">F</t>
  </si>
  <si>
    <t xml:space="preserve">L</t>
  </si>
  <si>
    <t xml:space="preserve">Capítol</t>
  </si>
  <si>
    <t xml:space="preserve">Fusteria, manyeria, vidres i proteccions solars</t>
  </si>
  <si>
    <t xml:space="preserve">LC</t>
  </si>
  <si>
    <t xml:space="preserve">Capítol</t>
  </si>
  <si>
    <t xml:space="preserve">Fusteria</t>
  </si>
  <si>
    <t xml:space="preserve">LCY060</t>
  </si>
  <si>
    <t xml:space="preserve">Partida</t>
  </si>
  <si>
    <t xml:space="preserve">U</t>
  </si>
  <si>
    <t xml:space="preserve">F1 Fusteria exterior d'alumini "TECHNAL".</t>
  </si>
  <si>
    <t xml:space="preserve">Porta d'aliatge d'alumini Hydro CIRCAL, sèrie Soleal Next 65 Hoja Oculta "TECHNAL", amb ruptura de pont tèrmic mitjançant varetes de poliamida reforçades amb un 25% de fibra de vidre, una fulla practicable, amb obertura cap a l'exterior, dimensions 1000x2200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</si>
  <si>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mt25tep011djGa</t>
  </si>
  <si>
    <t xml:space="preserve">Material</t>
  </si>
  <si>
    <t xml:space="preserve">U</t>
  </si>
  <si>
    <t xml:space="preserve">Porta d'aliatge d'alumini Hydro CIRCAL, sèrie Soleal Next 65 Hoja Oculta "TECHNAL", amb ruptura de pont tèrmic mitjançant varetes de poliamida reforçades amb un 25% de fibra de vidre, una fulla practicable, amb obertura cap a l'exterior, dimensions 1000x2200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</si>
  <si>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</si>
  <si>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</si>
  <si>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</si>
  <si>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</si>
  <si>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</si>
  <si>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</si>
  <si>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</si>
  <si>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</si>
  <si>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</si>
  <si>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</si>
  <si>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</si>
  <si>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</si>
  <si>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</si>
  <si>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</si>
  <si>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</si>
  <si>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</si>
  <si>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</si>
  <si>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</si>
  <si>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</si>
  <si>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</si>
  <si>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</si>
  <si>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</si>
  <si>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</si>
  <si>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LCY060</t>
  </si>
  <si>
    <t xml:space="preserve">LCY060b</t>
  </si>
  <si>
    <t xml:space="preserve">Partida</t>
  </si>
  <si>
    <t xml:space="preserve">U</t>
  </si>
  <si>
    <t xml:space="preserve">F2 Fusteria exterior d'alumini "TECHNAL".</t>
  </si>
  <si>
    <t xml:space="preserve">Finestra d'aliatge d'alumini Hydro CIRCAL, sèrie Soleal Next 65 Hoja Oculta "TECHNAL", amb ruptura de pont tèrmic mitjançant varetes de poliamida reforçades amb un 25% de fibra de vidre, una fulla oscil·lobatent, amb obertura cap a l'interior, dimensions 800x700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</si>
  <si>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mt25teo011cfca</t>
  </si>
  <si>
    <t xml:space="preserve">Material</t>
  </si>
  <si>
    <t xml:space="preserve">U</t>
  </si>
  <si>
    <t xml:space="preserve">Finestra d'aliatge d'alumini Hydro CIRCAL, sèrie Soleal Next 65 Hoja Oculta "TECHNAL", amb ruptura de pont tèrmic mitjançant varetes de poliamida reforçades amb un 25% de fibra de vidre, una fulla oscil·lobatent, amb obertura cap a l'interior, dimensions 800x700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</si>
  <si>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</si>
  <si>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</si>
  <si>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</si>
  <si>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</si>
  <si>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</si>
  <si>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</si>
  <si>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</si>
  <si>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</si>
  <si>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</si>
  <si>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</si>
  <si>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</si>
  <si>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</si>
  <si>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</si>
  <si>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</si>
  <si>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</si>
  <si>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</si>
  <si>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</si>
  <si>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</si>
  <si>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</si>
  <si>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</si>
  <si>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</si>
  <si>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</si>
  <si>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</si>
  <si>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LCY060b</t>
  </si>
  <si>
    <t xml:space="preserve">LCY060c</t>
  </si>
  <si>
    <t xml:space="preserve">Partida</t>
  </si>
  <si>
    <t xml:space="preserve">U</t>
  </si>
  <si>
    <t xml:space="preserve">F3 Fusteria exterior d'alumini "TECHNAL".</t>
  </si>
  <si>
    <t xml:space="preserve">Finestra d'aliatge d'alumini Hydro CIRCAL, sèrie Soleal Next 65 Hoja Oculta "TECHNAL", amb ruptura de pont tèrmic mitjançant varetes de poliamida reforçades amb un 25% de fibra de vidre, una fulla oscil·lobatent, amb obertura cap a l'interior, dimensions 750x650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</si>
  <si>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mt25teo011ceba</t>
  </si>
  <si>
    <t xml:space="preserve">Material</t>
  </si>
  <si>
    <t xml:space="preserve">U</t>
  </si>
  <si>
    <t xml:space="preserve">Finestra d'aliatge d'alumini Hydro CIRCAL, sèrie Soleal Next 65 Hoja Oculta "TECHNAL", amb ruptura de pont tèrmic mitjançant varetes de poliamida reforçades amb un 25% de fibra de vidre, una fulla oscil·lobatent, amb obertura cap a l'interior, dimensions 750x650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</si>
  <si>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</si>
  <si>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</si>
  <si>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</si>
  <si>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</si>
  <si>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</si>
  <si>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</si>
  <si>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</si>
  <si>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</si>
  <si>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</si>
  <si>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</si>
  <si>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</si>
  <si>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</si>
  <si>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</si>
  <si>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</si>
  <si>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</si>
  <si>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</si>
  <si>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</si>
  <si>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</si>
  <si>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</si>
  <si>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</si>
  <si>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</si>
  <si>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</si>
  <si>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</si>
  <si>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LCY060c</t>
  </si>
  <si>
    <t xml:space="preserve">LCY060d</t>
  </si>
  <si>
    <t xml:space="preserve">Partida</t>
  </si>
  <si>
    <t xml:space="preserve">U</t>
  </si>
  <si>
    <t xml:space="preserve">F4 Fusteria exterior d'alumini "TECHNAL".</t>
  </si>
  <si>
    <t xml:space="preserve">Finestra d'aliatge d'alumini Hydro CIRCAL, sèrie Soleal Next 65 Hoja Oculta "TECHNAL", amb ruptura de pont tèrmic mitjançant varetes de poliamida reforçades amb un 25% de fibra de vidre, una fulla oscil·lobatent, amb obertura cap a l'interior, dimensions 550x1000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</si>
  <si>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mt25teo011caia</t>
  </si>
  <si>
    <t xml:space="preserve">Material</t>
  </si>
  <si>
    <t xml:space="preserve">U</t>
  </si>
  <si>
    <t xml:space="preserve">Finestra d'aliatge d'alumini Hydro CIRCAL, sèrie Soleal Next 65 Hoja Oculta "TECHNAL", amb ruptura de pont tèrmic mitjançant varetes de poliamida reforçades amb un 25% de fibra de vidre, una fulla oscil·lobatent, amb obertura cap a l'interior, dimensions 550x1000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</si>
  <si>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</si>
  <si>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</si>
  <si>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</si>
  <si>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</si>
  <si>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</si>
  <si>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</si>
  <si>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</si>
  <si>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</si>
  <si>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</si>
  <si>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</si>
  <si>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</si>
  <si>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</si>
  <si>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</si>
  <si>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</si>
  <si>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</si>
  <si>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</si>
  <si>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</si>
  <si>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</si>
  <si>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</si>
  <si>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</si>
  <si>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</si>
  <si>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</si>
  <si>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</si>
  <si>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LCY060d</t>
  </si>
  <si>
    <t xml:space="preserve">LCL060c</t>
  </si>
  <si>
    <t xml:space="preserve">Partida</t>
  </si>
  <si>
    <t xml:space="preserve">U</t>
  </si>
  <si>
    <t xml:space="preserve">F5 Fusteria exterior d'alumini.</t>
  </si>
  <si>
    <t xml:space="preserve">Porta d'alumini, gamma bàsica, una fulla practicable, amb obertura cap a l'interior, dimensions 550x2600 mm, acabat lacat RAL, amb el segell QUALICOAT, que garanteix el gruix i la qualitat del procés de lacat, composta de fulla de 53 mm i marc de 45 mm, rivets, galze, junts d'estanquitat d'EPDM, maneta i ferraments, segons UNE-EN 14351-1; transmitància tèrmica del marc: Uh,m = des de 5,7 W/(m²K); gruix màxim de l'envidriament: 30 mm, amb classificació a la permeabilitat a l'aire classe 4, segons UNE-EN 12207, classificació a l'estanquitat a l'aigua classe 9A, segons UNE-EN 12208, i classificació a la resistència a la força del vent classe C5, segons UNE-EN 12210, amb pany de seguretat, amb bastiment de base i sense persiana. Inclús segellador adhesiu i silicona neutra per a segellat perimetral dels junts exterior i interior, entre la fusteria i l'obra.</t>
  </si>
  <si>
    <t xml:space="preserve">mt25pfx060adQc</t>
  </si>
  <si>
    <t xml:space="preserve">Material</t>
  </si>
  <si>
    <t xml:space="preserve">U</t>
  </si>
  <si>
    <t xml:space="preserve">Porta d'alumini, gamma bàsica, una fulla practicable, amb obertura cap a l'interior, dimensions 550x2600 mm, acabat lacat RAL, amb el segell QUALICOAT, que garanteix el gruix i la qualitat del procés de lacat, composta de fulla de 53 mm i marc de 45 mm, rivets, galze, junts d'estanquitat d'EPDM, maneta i ferraments, segons UNE-EN 14351-1; transmitància tèrmica del marc: Uh,m = des de 5,7 W/(m²K); gruix màxim de l'envidriament: 30 mm, amb classificació a la permeabilitat a l'aire classe 4, segons UNE-EN 12207, classificació a l'estanquitat a l'aigua classe 9A, segons UNE-EN 12208, i classificació a la resistència a la força del vent classe C5, segons UNE-EN 12210.</t>
  </si>
  <si>
    <t xml:space="preserve">mt23var010a</t>
  </si>
  <si>
    <t xml:space="preserve">Material</t>
  </si>
  <si>
    <t xml:space="preserve">U</t>
  </si>
  <si>
    <t xml:space="preserve">Kit de pany de seguretat per fusteria d'alumini.</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</si>
  <si>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</si>
  <si>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</si>
  <si>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</si>
  <si>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</si>
  <si>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</si>
  <si>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</si>
  <si>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</si>
  <si>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</si>
  <si>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</si>
  <si>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</si>
  <si>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</si>
  <si>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</si>
  <si>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</si>
  <si>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</si>
  <si>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</si>
  <si>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</si>
  <si>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</si>
  <si>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</si>
  <si>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</si>
  <si>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</si>
  <si>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</si>
  <si>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</si>
  <si>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</si>
  <si>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LCL060c</t>
  </si>
  <si>
    <t xml:space="preserve">LCL060b</t>
  </si>
  <si>
    <t xml:space="preserve">Partida</t>
  </si>
  <si>
    <t xml:space="preserve">U</t>
  </si>
  <si>
    <t xml:space="preserve">F6 Fusteria exterior d'alumini.</t>
  </si>
  <si>
    <t xml:space="preserve">Finestral fix d'alumini, gamma mitja, dimensions 1000x2600 mm, acabat lacat RAL,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 amb bastiment de base i sense persiana. Inclús segellador adhesiu i silicona neutra per a segellat perimetral dels junts exterior i interior, entre la fusteria i l'obra.</t>
  </si>
  <si>
    <t xml:space="preserve">mt25pfx050JQc</t>
  </si>
  <si>
    <t xml:space="preserve">Material</t>
  </si>
  <si>
    <t xml:space="preserve">U</t>
  </si>
  <si>
    <t xml:space="preserve">Finestral fix d'alumini, gamma mitja, dimensions 1000x2600 mm, acabat lacat RAL,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</si>
  <si>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</si>
  <si>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</si>
  <si>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</si>
  <si>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</si>
  <si>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</si>
  <si>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</si>
  <si>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</si>
  <si>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</si>
  <si>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</si>
  <si>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</si>
  <si>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</si>
  <si>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</si>
  <si>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</si>
  <si>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</si>
  <si>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</si>
  <si>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</si>
  <si>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</si>
  <si>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</si>
  <si>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</si>
  <si>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</si>
  <si>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</si>
  <si>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</si>
  <si>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</si>
  <si>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LCL060b</t>
  </si>
  <si>
    <t xml:space="preserve">LCL055c</t>
  </si>
  <si>
    <t xml:space="preserve">Partida</t>
  </si>
  <si>
    <t xml:space="preserve">U</t>
  </si>
  <si>
    <t xml:space="preserve">F7 Fusteria d'alumini en tancament de vestíbuls d'entrada a l'edifici.</t>
  </si>
  <si>
    <t xml:space="preserve">Fusteria d'alumini lacat estàndard, amb 60 micres de gruix mínim de pel·lícula seca, en tancament de vestíbuls d'entrada a l'edifici, formada per fulles fixes i practicables; certificat de conformitat marca de qualitat QUALICOAT, gamma alta, amb trencament de pont tèrmic, amb classificació a la permeabilitat a l'aire segons UNE-EN 12207, a l'estanquitat a l'aigua segons UNE-EN 12208 i a la resistència a la càrrega del vent segons UNE-EN 12210, sense bastiment de base; composta per perfils extrusionats formant bastiments i fulles. Inclús patilles d'ancoratge per a la fixació de la fusteria, silicona neutra per a segellat perimetral dels junts exterior i interior, entre la fusteria i l'obra.</t>
  </si>
  <si>
    <t xml:space="preserve">mt25pfb015o</t>
  </si>
  <si>
    <t xml:space="preserve">Material</t>
  </si>
  <si>
    <t xml:space="preserve">m²</t>
  </si>
  <si>
    <t xml:space="preserve">Fusteria d'alumini lacat estàndard en tancament de vestíbuls d'entrada a l'edifici, formada per fulles fixes i practicables, gamma alta, amb trencament de pont tèrmic, amb classificació a la permeabilitat a l'aire segons UNE-EN 12207, a l'estanquitat a l'aigua segons UNE-EN 12208 i a la resistència a la càrrega del vent segons UNE-EN 12210, marca de qualitat QUALICOAT. Inclús ferratges de penjar, pany, manovella i obreportes, juntes d'envidriament de EPDM, cargols d'acer inoxidable, elements d'estanquitat i accessoris.</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</si>
  <si>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</si>
  <si>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</si>
  <si>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</si>
  <si>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</si>
  <si>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</si>
  <si>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</si>
  <si>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</si>
  <si>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</si>
  <si>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</si>
  <si>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</si>
  <si>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</si>
  <si>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</si>
  <si>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</si>
  <si>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</si>
  <si>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</si>
  <si>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LCL055c</t>
  </si>
  <si>
    <t xml:space="preserve">LCL060d</t>
  </si>
  <si>
    <t xml:space="preserve">Partida</t>
  </si>
  <si>
    <t xml:space="preserve">U</t>
  </si>
  <si>
    <t xml:space="preserve">F8 Fusteria exterior d'alumini.</t>
  </si>
  <si>
    <t xml:space="preserve">Finestral fix d'alumini, gamma mitja, dimensions 500x2400 mm, acabat lacat RAL,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 amb bastiment de base i sense persiana. Inclús segellador adhesiu i silicona neutra per a segellat perimetral dels junts exterior i interior, entre la fusteria i l'obra.</t>
  </si>
  <si>
    <t xml:space="preserve">mt25pfx050zMc</t>
  </si>
  <si>
    <t xml:space="preserve">Material</t>
  </si>
  <si>
    <t xml:space="preserve">U</t>
  </si>
  <si>
    <t xml:space="preserve">Finestral fix d'alumini, gamma mitja, dimensions 500x2400 mm, acabat lacat RAL,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t>
  </si>
  <si>
    <t xml:space="preserve">mt25pem015a</t>
  </si>
  <si>
    <t xml:space="preserve">Material</t>
  </si>
  <si>
    <t xml:space="preserve">m</t>
  </si>
  <si>
    <t xml:space="preserve">Bastiment de base d'alumini, de 36x19x1,5 mm, ensamblat mitjançant esquadres i amb patilles d'ancoratge per a la fixació al parament i cargols per a la fixació de la fusteria.</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</si>
  <si>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</si>
  <si>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</si>
  <si>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</si>
  <si>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</si>
  <si>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</si>
  <si>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</si>
  <si>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</si>
  <si>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</si>
  <si>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</si>
  <si>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</si>
  <si>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</si>
  <si>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</si>
  <si>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</si>
  <si>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</si>
  <si>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</si>
  <si>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</si>
  <si>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</si>
  <si>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</si>
  <si>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</si>
  <si>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LCL060d</t>
  </si>
  <si>
    <t xml:space="preserve">LCL055</t>
  </si>
  <si>
    <t xml:space="preserve">Partida</t>
  </si>
  <si>
    <t xml:space="preserve">U</t>
  </si>
  <si>
    <t xml:space="preserve">F9 Fusteria d'alumini en tancament de vestíbuls d'entrada a l'edifici.</t>
  </si>
  <si>
    <t xml:space="preserve">Fusteria d'alumini lacat estàndard, amb 60 micres de gruix mínim de pel·lícula seca, en tancament de vestíbuls d'entrada a l'edifici, formada per fulles fixes i practicables; certificat de conformitat marca de qualitat QUALICOAT, gamma alta, amb trencament de pont tèrmic, amb classificació a la permeabilitat a l'aire segons UNE-EN 12207, a l'estanquitat a l'aigua segons UNE-EN 12208 i a la resistència a la càrrega del vent segons UNE-EN 12210, sense bastiment de base; composta per perfils extrusionats formant bastiments i fulles. Inclús patilles d'ancoratge per a la fixació de la fusteria, silicona neutra per a segellat perimetral dels junts exterior i interior, entre la fusteria i l'obra.</t>
  </si>
  <si>
    <t xml:space="preserve">mt25pfb015o</t>
  </si>
  <si>
    <t xml:space="preserve">Material</t>
  </si>
  <si>
    <t xml:space="preserve">m²</t>
  </si>
  <si>
    <t xml:space="preserve">Fusteria d'alumini lacat estàndard en tancament de vestíbuls d'entrada a l'edifici, formada per fulles fixes i practicables, gamma alta, amb trencament de pont tèrmic, amb classificació a la permeabilitat a l'aire segons UNE-EN 12207, a l'estanquitat a l'aigua segons UNE-EN 12208 i a la resistència a la càrrega del vent segons UNE-EN 12210, marca de qualitat QUALICOAT. Inclús ferratges de penjar, pany, manovella i obreportes, juntes d'envidriament de EPDM, cargols d'acer inoxidable, elements d'estanquitat i accessoris.</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</si>
  <si>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</si>
  <si>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</si>
  <si>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</si>
  <si>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</si>
  <si>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</si>
  <si>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</si>
  <si>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</si>
  <si>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</si>
  <si>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</si>
  <si>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</si>
  <si>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</si>
  <si>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</si>
  <si>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</si>
  <si>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</si>
  <si>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</si>
  <si>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LCL055</t>
  </si>
  <si>
    <t xml:space="preserve">LCL055b</t>
  </si>
  <si>
    <t xml:space="preserve">Partida</t>
  </si>
  <si>
    <t xml:space="preserve">U</t>
  </si>
  <si>
    <t xml:space="preserve">F10 Fusteria d'alumini en tancament de vestíbuls d'entrada a l'edifici.</t>
  </si>
  <si>
    <t xml:space="preserve">Fusteria d'alumini lacat estàndard, amb 60 micres de gruix mínim de pel·lícula seca, en tancament de vestíbuls d'entrada a l'edifici, formada per fulles fixes i practicables; certificat de conformitat marca de qualitat QUALICOAT, gamma alta, amb trencament de pont tèrmic, amb classificació a la permeabilitat a l'aire segons UNE-EN 12207, a l'estanquitat a l'aigua segons UNE-EN 12208 i a la resistència a la càrrega del vent segons UNE-EN 12210, sense bastiment de base; composta per perfils extrusionats formant bastiments i fulles. Inclús patilles d'ancoratge per a la fixació de la fusteria, silicona neutra per a segellat perimetral dels junts exterior i interior, entre la fusteria i l'obra.</t>
  </si>
  <si>
    <t xml:space="preserve">mt25pfb015o</t>
  </si>
  <si>
    <t xml:space="preserve">Material</t>
  </si>
  <si>
    <t xml:space="preserve">m²</t>
  </si>
  <si>
    <t xml:space="preserve">Fusteria d'alumini lacat estàndard en tancament de vestíbuls d'entrada a l'edifici, formada per fulles fixes i practicables, gamma alta, amb trencament de pont tèrmic, amb classificació a la permeabilitat a l'aire segons UNE-EN 12207, a l'estanquitat a l'aigua segons UNE-EN 12208 i a la resistència a la càrrega del vent segons UNE-EN 12210, marca de qualitat QUALICOAT. Inclús ferratges de penjar, pany, manovella i obreportes, juntes d'envidriament de EPDM, cargols d'acer inoxidable, elements d'estanquitat i accessoris.</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</si>
  <si>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</si>
  <si>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</si>
  <si>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</si>
  <si>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</si>
  <si>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</si>
  <si>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</si>
  <si>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</si>
  <si>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</si>
  <si>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</si>
  <si>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</si>
  <si>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</si>
  <si>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</si>
  <si>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</si>
  <si>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</si>
  <si>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</si>
  <si>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LCL055b</t>
  </si>
  <si>
    <t xml:space="preserve">LCL060</t>
  </si>
  <si>
    <t xml:space="preserve">Partida</t>
  </si>
  <si>
    <t xml:space="preserve">U</t>
  </si>
  <si>
    <t xml:space="preserve">F11 Fusteria exterior d'alumini.</t>
  </si>
  <si>
    <t xml:space="preserve">Finestral fix d'alumini, gamma mitja, dimensions 1100x2400 mm, acabat lacat color blanc,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 sense bastiment de base i sense persiana. Inclús patilles d'ancoratge per a la fixació de la fusteria, segellador adhesiu i silicona neutra per a segellat perimetral dels junts exterior i interior, entre la fusteria i l'obra.</t>
  </si>
  <si>
    <t xml:space="preserve">mt25pfx050LMa</t>
  </si>
  <si>
    <t xml:space="preserve">Material</t>
  </si>
  <si>
    <t xml:space="preserve">U</t>
  </si>
  <si>
    <t xml:space="preserve">Finestral fix d'alumini, gamma mitja, dimensions 1100x2400 mm, acabat lacat color blanc,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</si>
  <si>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</si>
  <si>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</si>
  <si>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</si>
  <si>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</si>
  <si>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</si>
  <si>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</si>
  <si>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</si>
  <si>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</si>
  <si>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</si>
  <si>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</si>
  <si>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</si>
  <si>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</si>
  <si>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</si>
  <si>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</si>
  <si>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</si>
  <si>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</si>
  <si>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</si>
  <si>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</si>
  <si>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</si>
  <si>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LCL060</t>
  </si>
  <si>
    <t xml:space="preserve">LCY060e</t>
  </si>
  <si>
    <t xml:space="preserve">Partida</t>
  </si>
  <si>
    <t xml:space="preserve">U</t>
  </si>
  <si>
    <t xml:space="preserve">F12 Fusteria exterior d'alumini "TECHNAL".</t>
  </si>
  <si>
    <t xml:space="preserve">Finestral fix d'aliatge d'alumini Hydro CIRCAL, sèrie Soleal Next 65 Hoja Oculta "TECHNAL", amb ruptura de pont tèrmic mitjançant varetes de poliamida reforçades amb un 25% de fibra de vidre, dimensions 1100x2200 mm, acabat lacat estàndard, amb el segell QUALICOAT, que garanteix el gruix i la qualitat del procés de lacat, perfils de 1,6 mm i rivets,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sense bastiment de base i sense persiana. Inclús patilles d'ancoratge per a la fixació de la fusteria, segellador adhesiu i silicona neutra per a segellat perimetral dels junts exterior i interior, entre la fusteria i l'obra.</t>
  </si>
  <si>
    <t xml:space="preserve">mt25tef020blGa</t>
  </si>
  <si>
    <t xml:space="preserve">Material</t>
  </si>
  <si>
    <t xml:space="preserve">U</t>
  </si>
  <si>
    <t xml:space="preserve">Finestral fix d'aliatge d'alumini Hydro CIRCAL, sèrie Soleal Next 65 Hoja Oculta "TECHNAL", amb ruptura de pont tèrmic mitjançant varetes de poliamida reforçades amb un 25% de fibra de vidre, dimensions 1100x2200 mm, acabat lacat estàndard, amb el segell QUALICOAT, que garanteix el gruix i la qualitat del procés de lacat, perfils de 1,6 mm i rivets,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t>
  </si>
  <si>
    <t xml:space="preserve">mt22www010a</t>
  </si>
  <si>
    <t xml:space="preserve">Material</t>
  </si>
  <si>
    <t xml:space="preserve">U</t>
  </si>
  <si>
    <t xml:space="preserve">Cartutx de 290 ml de segellador adhesiu monocomponent, neutre, superelàstic, a base de polímer MS, color blanc, amb resistència a la intempèrie i als raigs UV i elongació fins a ruptura 750%.</t>
  </si>
  <si>
    <t xml:space="preserve">mt22www050a</t>
  </si>
  <si>
    <t xml:space="preserve">Material</t>
  </si>
  <si>
    <t xml:space="preserve">U</t>
  </si>
  <si>
    <t xml:space="preserve">Cartutx de 300 ml de silicona neutra oxímica, d'elasticitat permanent i enduriment ràpid, color blanc, rang de temperatura de treball de -60 a 150°C, amb resistència als rajos UV, duresa Shore A aproximada de 22, segons UNE-EN ISO 868 i elongació a ruptura &gt;= 800%, segons UNE-EN ISO 8339.</t>
  </si>
  <si>
    <t xml:space="preserve">mo018</t>
  </si>
  <si>
    <t xml:space="preserve">Mà d'obra</t>
  </si>
  <si>
    <t xml:space="preserve">h</t>
  </si>
  <si>
    <t xml:space="preserve">Oficial 1ª serraller.</t>
  </si>
  <si>
    <t xml:space="preserve">mo059</t>
  </si>
  <si>
    <t xml:space="preserve">Mà d'obra</t>
  </si>
  <si>
    <t xml:space="preserve">h</t>
  </si>
  <si>
    <t xml:space="preserve">Ajudant serraller.</t>
  </si>
  <si>
    <t xml:space="preserve">%</t>
  </si>
  <si>
    <t xml:space="preserve">%</t>
  </si>
  <si>
    <t xml:space="preserve">Costos directes complementaris</t>
  </si>
  <si>
    <t xml:space="preserve">LCY060e</t>
  </si>
  <si>
    <t xml:space="preserve">LC</t>
  </si>
  <si>
    <t xml:space="preserve">LP</t>
  </si>
  <si>
    <t xml:space="preserve">Capítol</t>
  </si>
  <si>
    <t xml:space="preserve">Portes interiors</t>
  </si>
  <si>
    <t xml:space="preserve">LPM010</t>
  </si>
  <si>
    <t xml:space="preserve">Partida</t>
  </si>
  <si>
    <t xml:space="preserve">U</t>
  </si>
  <si>
    <t xml:space="preserve">FI 02 Porta interior abatible, de fusta.</t>
  </si>
  <si>
    <t xml:space="preserve">Porta interior abatible, cega, d'una fulla de 203x82,5x3,5 cm, de tauler de fibres acabat amb melamina color gris clar, amb ànima alveolar de paper kraft; bastiment de base de pi país de 90x35 mm; galzes de MDF, amb revestiment de melamina, color color gris clar de 90x20 mm; tapajunts de MDF, amb revestiment de melamina, color color gris clar de 70x10 mm en ambdues cares. Inclús, frontisses, ferraments de penjar, de tanca i manovella sobre escut de roseta de llautó, color negre, acabat mat, sèrie de disseny.</t>
  </si>
  <si>
    <t xml:space="preserve">mt22aap011ja</t>
  </si>
  <si>
    <t xml:space="preserve">Material</t>
  </si>
  <si>
    <t xml:space="preserve">U</t>
  </si>
  <si>
    <t xml:space="preserve">Bastiment de base de fusta de pi, 90x35 mm, per porta d'una fulla, amb elements de fixació.</t>
  </si>
  <si>
    <t xml:space="preserve">mt22aga015de</t>
  </si>
  <si>
    <t xml:space="preserve">Material</t>
  </si>
  <si>
    <t xml:space="preserve">m</t>
  </si>
  <si>
    <t xml:space="preserve">Galze de MDF, acabat amb melamina de color gris clar, 90x20 mm.</t>
  </si>
  <si>
    <t xml:space="preserve">mt22pxh025da</t>
  </si>
  <si>
    <t xml:space="preserve">Material</t>
  </si>
  <si>
    <t xml:space="preserve">U</t>
  </si>
  <si>
    <t xml:space="preserve">Porta interior cega buida, de tauler de fibres acabat amb melamina color gris clar, amb ànima alveolar de paper kraft, de 203x82,5x3,5 cm.</t>
  </si>
  <si>
    <t xml:space="preserve">mt22ata015db</t>
  </si>
  <si>
    <t xml:space="preserve">Material</t>
  </si>
  <si>
    <t xml:space="preserve">m</t>
  </si>
  <si>
    <t xml:space="preserve">Tapajuntes de MDF, amb acabat amb melamina, de color gris clar, 70x10 mm.</t>
  </si>
  <si>
    <t xml:space="preserve">mt23ibl010kb</t>
  </si>
  <si>
    <t xml:space="preserve">Material</t>
  </si>
  <si>
    <t xml:space="preserve">U</t>
  </si>
  <si>
    <t xml:space="preserve">Pomel·la de 100x58 mm, amb acabat, de llautó, acabat mat, per a porta de pas interior.</t>
  </si>
  <si>
    <t xml:space="preserve">mt23ppb031</t>
  </si>
  <si>
    <t xml:space="preserve">Material</t>
  </si>
  <si>
    <t xml:space="preserve">U</t>
  </si>
  <si>
    <t xml:space="preserve">Cargol de llautó 21/35 mm.</t>
  </si>
  <si>
    <t xml:space="preserve">mt23ppb200</t>
  </si>
  <si>
    <t xml:space="preserve">Material</t>
  </si>
  <si>
    <t xml:space="preserve">U</t>
  </si>
  <si>
    <t xml:space="preserve">Pany d'embotir, front, accessoris i cargols de lligat, per a porta de pas interior, segons UNE-EN 12209.</t>
  </si>
  <si>
    <t xml:space="preserve">mt23hbl010df</t>
  </si>
  <si>
    <t xml:space="preserve">Material</t>
  </si>
  <si>
    <t xml:space="preserve">U</t>
  </si>
  <si>
    <t xml:space="preserve">Joc de manovella i escut de roseta de llautó, color negre, acabat mat, sèrie de disseny, per a porta interior.</t>
  </si>
  <si>
    <t xml:space="preserve">mo017</t>
  </si>
  <si>
    <t xml:space="preserve">Mà d'obra</t>
  </si>
  <si>
    <t xml:space="preserve">h</t>
  </si>
  <si>
    <t xml:space="preserve">Oficial 1ª fuster.</t>
  </si>
  <si>
    <t xml:space="preserve">mo058</t>
  </si>
  <si>
    <t xml:space="preserve">Mà d'obra</t>
  </si>
  <si>
    <t xml:space="preserve">h</t>
  </si>
  <si>
    <t xml:space="preserve">Ajudant fuster.</t>
  </si>
  <si>
    <t xml:space="preserve">%</t>
  </si>
  <si>
    <t xml:space="preserve">%</t>
  </si>
  <si>
    <t xml:space="preserve">Costos directes complementaris</t>
  </si>
  <si>
    <t xml:space="preserve">LPM010</t>
  </si>
  <si>
    <t xml:space="preserve">LPM021</t>
  </si>
  <si>
    <t xml:space="preserve">Partida</t>
  </si>
  <si>
    <t xml:space="preserve">U</t>
  </si>
  <si>
    <t xml:space="preserve">FI 01 Porta interior corredissa, de fusta.</t>
  </si>
  <si>
    <t xml:space="preserve">Porta interior corredissa per a doble envà amb buit, cega, d'una fulla de 203x82,5x3,5 cm, de tauler de fibres acabat amb melamina color gris clar, amb ànima alveolar de paper kraft; bastiment de base de pi país de 90x35 mm; galzes de MDF, amb revestiment de melamina, color gris clar de 90x20 mm; tapajunts de MDF, amb revestiment de melamina, color gris clar de 70x10 mm en ambdues cares. Inclús, ferraments de penjar, de tanca i tirador amb maneta per a tancament d'alumini, sèrie bàsica.</t>
  </si>
  <si>
    <t xml:space="preserve">mt22aap011ja</t>
  </si>
  <si>
    <t xml:space="preserve">Material</t>
  </si>
  <si>
    <t xml:space="preserve">U</t>
  </si>
  <si>
    <t xml:space="preserve">Bastiment de base de fusta de pi, 90x35 mm, per porta d'una fulla, amb elements de fixació.</t>
  </si>
  <si>
    <t xml:space="preserve">mt22aga015de</t>
  </si>
  <si>
    <t xml:space="preserve">Material</t>
  </si>
  <si>
    <t xml:space="preserve">m</t>
  </si>
  <si>
    <t xml:space="preserve">Galze de MDF, acabat amb melamina de color gris clar, 90x20 mm.</t>
  </si>
  <si>
    <t xml:space="preserve">mt23ppb100a</t>
  </si>
  <si>
    <t xml:space="preserve">Material</t>
  </si>
  <si>
    <t xml:space="preserve">U</t>
  </si>
  <si>
    <t xml:space="preserve">Ferraments de penjar, kit per porta corredissa.</t>
  </si>
  <si>
    <t xml:space="preserve">mt23ppb102c</t>
  </si>
  <si>
    <t xml:space="preserve">Material</t>
  </si>
  <si>
    <t xml:space="preserve">m</t>
  </si>
  <si>
    <t xml:space="preserve">Carril porta corredissa doble alumini.</t>
  </si>
  <si>
    <t xml:space="preserve">mt22pxh025da</t>
  </si>
  <si>
    <t xml:space="preserve">Material</t>
  </si>
  <si>
    <t xml:space="preserve">U</t>
  </si>
  <si>
    <t xml:space="preserve">Porta interior cega buida, de tauler de fibres acabat amb melamina color gris clar, amb ànima alveolar de paper kraft, de 203x82,5x3,5 cm.</t>
  </si>
  <si>
    <t xml:space="preserve">mt22ata015db</t>
  </si>
  <si>
    <t xml:space="preserve">Material</t>
  </si>
  <si>
    <t xml:space="preserve">m</t>
  </si>
  <si>
    <t xml:space="preserve">Tapajuntes de MDF, amb acabat amb melamina, de color gris clar, 70x10 mm.</t>
  </si>
  <si>
    <t xml:space="preserve">mt23hba020j</t>
  </si>
  <si>
    <t xml:space="preserve">Material</t>
  </si>
  <si>
    <t xml:space="preserve">U</t>
  </si>
  <si>
    <t xml:space="preserve">Tirador amb maneta per a tancament d'alumini, sèrie bàsica, per a porta interior corredissa, per a interior.</t>
  </si>
  <si>
    <t xml:space="preserve">mo017</t>
  </si>
  <si>
    <t xml:space="preserve">Mà d'obra</t>
  </si>
  <si>
    <t xml:space="preserve">h</t>
  </si>
  <si>
    <t xml:space="preserve">Oficial 1ª fuster.</t>
  </si>
  <si>
    <t xml:space="preserve">mo058</t>
  </si>
  <si>
    <t xml:space="preserve">Mà d'obra</t>
  </si>
  <si>
    <t xml:space="preserve">h</t>
  </si>
  <si>
    <t xml:space="preserve">Ajudant fuster.</t>
  </si>
  <si>
    <t xml:space="preserve">%</t>
  </si>
  <si>
    <t xml:space="preserve">%</t>
  </si>
  <si>
    <t xml:space="preserve">Costos directes complementaris</t>
  </si>
  <si>
    <t xml:space="preserve">LPM021</t>
  </si>
  <si>
    <t xml:space="preserve">LAH010</t>
  </si>
  <si>
    <t xml:space="preserve">Partida</t>
  </si>
  <si>
    <t xml:space="preserve">U</t>
  </si>
  <si>
    <t xml:space="preserve">Porta d'armari, de fusta.</t>
  </si>
  <si>
    <t xml:space="preserve">Porta d'armari de tres fulles de 215 cm d'altura de 50x1,9 cm, de tauler aglomerat, acabat amb melamina, imitació fusta de roure; bastiment de base de pi país de 70x35 mm; tapetes de MDF, amb acabat amb melamina imitació fusta de roure de 70x4 mm; tapajunts de MDF, amb acabat amb melamina imitació fusta de roure de 70x10 mm en la cara exterior. Inclús ferraments de penjar, tanca i tirador sobre escut llarg de llautó, color negre, acabat brillant, sèrie bàsica.</t>
  </si>
  <si>
    <t xml:space="preserve">mt22aap020jg</t>
  </si>
  <si>
    <t xml:space="preserve">Material</t>
  </si>
  <si>
    <t xml:space="preserve">U</t>
  </si>
  <si>
    <t xml:space="preserve">Bastiment de base de fusta de pi, 70x35 mm, per porta d'armari de tres fulles de 215 cm d'altura, amb elements de fixació.</t>
  </si>
  <si>
    <t xml:space="preserve">mt22ata015ib</t>
  </si>
  <si>
    <t xml:space="preserve">Material</t>
  </si>
  <si>
    <t xml:space="preserve">m</t>
  </si>
  <si>
    <t xml:space="preserve">Tapajuntes de MDF, amb acabat amb melamina, imitació fusta de roure, 70x10 mm.</t>
  </si>
  <si>
    <t xml:space="preserve">mt22ara015q</t>
  </si>
  <si>
    <t xml:space="preserve">Material</t>
  </si>
  <si>
    <t xml:space="preserve">m</t>
  </si>
  <si>
    <t xml:space="preserve">Tapeta de MDF, acabat amb melamina, imitació fusta de roure, 70x4 mm.</t>
  </si>
  <si>
    <t xml:space="preserve">mt22pxh040bia</t>
  </si>
  <si>
    <t xml:space="preserve">Material</t>
  </si>
  <si>
    <t xml:space="preserve">U</t>
  </si>
  <si>
    <t xml:space="preserve">Porta d'armari de tauler aglomerat, acabat amb melamina, imitació fusta de roure, 215x50x1,9 cm.</t>
  </si>
  <si>
    <t xml:space="preserve">mt23icx020</t>
  </si>
  <si>
    <t xml:space="preserve">Material</t>
  </si>
  <si>
    <t xml:space="preserve">U</t>
  </si>
  <si>
    <t xml:space="preserve">Frontissa oculta de cassoleta, d'acer inoxidable, per a porta d'armari o altell de gruix major de 15 mm.</t>
  </si>
  <si>
    <t xml:space="preserve">mt23hcl010aa</t>
  </si>
  <si>
    <t xml:space="preserve">Material</t>
  </si>
  <si>
    <t xml:space="preserve">U</t>
  </si>
  <si>
    <t xml:space="preserve">Joc de tirador i escut llarg de llautó, color negre, acabat brillant, sèrie bàsica, per a porta d'armari.</t>
  </si>
  <si>
    <t xml:space="preserve">mt23ppb050</t>
  </si>
  <si>
    <t xml:space="preserve">Material</t>
  </si>
  <si>
    <t xml:space="preserve">U</t>
  </si>
  <si>
    <t xml:space="preserve">Imant de tancament per a porta d'armari o altell.</t>
  </si>
  <si>
    <t xml:space="preserve">mt23ppb031</t>
  </si>
  <si>
    <t xml:space="preserve">Material</t>
  </si>
  <si>
    <t xml:space="preserve">U</t>
  </si>
  <si>
    <t xml:space="preserve">Cargol de llautó 21/35 mm.</t>
  </si>
  <si>
    <t xml:space="preserve">mo017</t>
  </si>
  <si>
    <t xml:space="preserve">Mà d'obra</t>
  </si>
  <si>
    <t xml:space="preserve">h</t>
  </si>
  <si>
    <t xml:space="preserve">Oficial 1ª fuster.</t>
  </si>
  <si>
    <t xml:space="preserve">mo058</t>
  </si>
  <si>
    <t xml:space="preserve">Mà d'obra</t>
  </si>
  <si>
    <t xml:space="preserve">h</t>
  </si>
  <si>
    <t xml:space="preserve">Ajudant fuster.</t>
  </si>
  <si>
    <t xml:space="preserve">%</t>
  </si>
  <si>
    <t xml:space="preserve">%</t>
  </si>
  <si>
    <t xml:space="preserve">Costos directes complementaris</t>
  </si>
  <si>
    <t xml:space="preserve">LAH010</t>
  </si>
  <si>
    <t xml:space="preserve">LP</t>
  </si>
  <si>
    <t xml:space="preserve">LT</t>
  </si>
  <si>
    <t xml:space="preserve">Capítol</t>
  </si>
  <si>
    <t xml:space="preserve">Portes interiors tècniques</t>
  </si>
  <si>
    <t xml:space="preserve">LFA010</t>
  </si>
  <si>
    <t xml:space="preserve">Partida</t>
  </si>
  <si>
    <t xml:space="preserve">U</t>
  </si>
  <si>
    <t xml:space="preserve">Porta tallafocs d'acer galvanitzat. Lacada RAL 7016</t>
  </si>
  <si>
    <t xml:space="preserve">Porta tallafocs pivotant homologada, EI2 60-C5, d'una fulla de 63 mm d'espessor, 800x2000 mm de llum i altura de pas, acabat lacat en color blanc formada per 2 xapes d'acer galvanitzat de 0,8 mm d'espessor, plegades, acoblades i muntades, amb cambra intermèdia de llana de roca d'alta densitat i plaques de cartró guix, sobre bastiment d'acer galvanitzat de 1,5 mm d'espessor amb junta intumescent i garres d'ancoratge a obra, inclús tancaportes per a ús moderat. Inclús silicona neutra per al segellat dels junts perimetrals.</t>
  </si>
  <si>
    <t xml:space="preserve">mt26pca020cd</t>
  </si>
  <si>
    <t xml:space="preserve">Material</t>
  </si>
  <si>
    <t xml:space="preserve">U</t>
  </si>
  <si>
    <t xml:space="preserve">Porta tallafocs pivotant homologada, EI2 60-C5, segons UNE-EN 1634-1, d'una fulla de 63 mm d'espessor, 800x2000 mm de llum i altura de pas, per a un forat d'obra de 900x2050 mm, acabat lacat en color blanc formada per 2 xapes d'acer galvanitzat de 0,8 mm d'espessor, plegades, acoblades i muntades, amb cambra intermèdia de llana de roca d'alta densitat i plaques de cartró guix, sobre bastiment d'acer galvanitzat de 1,5 mm d'espessor amb junta intumescent i garres d'ancoratge a obra, inclús tres frontisses de doble pala regulables en altura, soldades al marc i cargolades a la fulla, segons UNE-EN 1935, ferradura embotida de tancament a un punt, escuts, cilindre, claus i manovelles antienganxament RF de niló color negre.</t>
  </si>
  <si>
    <t xml:space="preserve">mt26pca100a</t>
  </si>
  <si>
    <t xml:space="preserve">Material</t>
  </si>
  <si>
    <t xml:space="preserve">U</t>
  </si>
  <si>
    <t xml:space="preserve">Tancaportes per a ús moderat de porta tallafocs d'una fulla, segons UNE-EN 1154.</t>
  </si>
  <si>
    <t xml:space="preserve">mt22www050b</t>
  </si>
  <si>
    <t xml:space="preserve">Material</t>
  </si>
  <si>
    <t xml:space="preserve">U</t>
  </si>
  <si>
    <t xml:space="preserve">Cartutx de 300 ml de silicona neutra oxímica, d'elasticitat permanent i enduriment ràpid, color gris, rang de temperatura de treball de -60 a 150°C, amb resistència als rajos UV, duresa Shore A aproximada de 22, segons UNE-EN ISO 868 i elongació a ruptura &gt;= 800%, segons UNE-EN ISO 8339.</t>
  </si>
  <si>
    <t xml:space="preserve">mo020</t>
  </si>
  <si>
    <t xml:space="preserve">Mà d'obra</t>
  </si>
  <si>
    <t xml:space="preserve">h</t>
  </si>
  <si>
    <t xml:space="preserve">Oficial 1ª construcció.</t>
  </si>
  <si>
    <t xml:space="preserve">mo077</t>
  </si>
  <si>
    <t xml:space="preserve">Mà d'obra</t>
  </si>
  <si>
    <t xml:space="preserve">h</t>
  </si>
  <si>
    <t xml:space="preserve">Ajudant construcció.</t>
  </si>
  <si>
    <t xml:space="preserve">%</t>
  </si>
  <si>
    <t xml:space="preserve">%</t>
  </si>
  <si>
    <t xml:space="preserve">Costos directes complementaris</t>
  </si>
  <si>
    <t xml:space="preserve">LFA010</t>
  </si>
  <si>
    <t xml:space="preserve">LT</t>
  </si>
  <si>
    <t xml:space="preserve">L</t>
  </si>
  <si>
    <t xml:space="preserve">H</t>
  </si>
  <si>
    <t xml:space="preserve">Capítol</t>
  </si>
  <si>
    <t xml:space="preserve">Acabaments i ajudes</t>
  </si>
  <si>
    <t xml:space="preserve">HED030</t>
  </si>
  <si>
    <t xml:space="preserve">Partida</t>
  </si>
  <si>
    <t xml:space="preserve">U</t>
  </si>
  <si>
    <t xml:space="preserve">Rebut de porta d'ascensor.</t>
  </si>
  <si>
    <t xml:space="preserve">Rebut de porta d'ascensor, amb patilles d'ancoratge, de fins a 2 m² de superfície, amb morter de ciment, industrial, amb additiu hidròfug, M-5.</t>
  </si>
  <si>
    <t xml:space="preserve">mt08aaa010a</t>
  </si>
  <si>
    <t xml:space="preserve">Material</t>
  </si>
  <si>
    <t xml:space="preserve">m³</t>
  </si>
  <si>
    <t xml:space="preserve">Aigua.</t>
  </si>
  <si>
    <t xml:space="preserve">mt09mif010ia</t>
  </si>
  <si>
    <t xml:space="preserve">Material</t>
  </si>
  <si>
    <t xml:space="preserve">t</t>
  </si>
  <si>
    <t xml:space="preserve">Morter industrial per a obra de paleta, de ciment, color gris, amb additiu hidròfug, categoria M-5 (resistència a compressió 5 N/mm²), subministrat en sacs, segons UNE-EN 998-2.</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</si>
  <si>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</si>
  <si>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</si>
  <si>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</si>
  <si>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</si>
  <si>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</si>
  <si>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</si>
  <si>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</si>
  <si>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</si>
  <si>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</si>
  <si>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</si>
  <si>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</si>
  <si>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HED030</t>
  </si>
  <si>
    <t xml:space="preserve">AA</t>
  </si>
  <si>
    <t xml:space="preserve">Partida</t>
  </si>
  <si>
    <t xml:space="preserve">Pa</t>
  </si>
  <si>
    <t xml:space="preserve">Ajudes de paleteria</t>
  </si>
  <si>
    <t xml:space="preserve">Ajudes de paleteria</t>
  </si>
  <si>
    <t xml:space="preserve">HYL020</t>
  </si>
  <si>
    <t xml:space="preserve">Partida</t>
  </si>
  <si>
    <t xml:space="preserve">U</t>
  </si>
  <si>
    <t xml:space="preserve">Neteja final d'obra.</t>
  </si>
  <si>
    <t xml:space="preserve">Neteja final d'obra en edifici d'altres usos, amb una superfície construïda mitja de 240 m², incloent els treballs d'eliminació de la sucietat i la pols acumulada en paraments i tancaments metàl·lics, neteja i desinfecció de banys i lavavos,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t>
  </si>
  <si>
    <t xml:space="preserve">mo113</t>
  </si>
  <si>
    <t xml:space="preserve">Mà d'obra</t>
  </si>
  <si>
    <t xml:space="preserve">h</t>
  </si>
  <si>
    <t xml:space="preserve">Peó ordinari construcció.</t>
  </si>
  <si>
    <t xml:space="preserve">%</t>
  </si>
  <si>
    <t xml:space="preserve">%</t>
  </si>
  <si>
    <t xml:space="preserve">Costos directes complementaris</t>
  </si>
  <si>
    <t xml:space="preserve">HYL020</t>
  </si>
  <si>
    <t xml:space="preserve">H</t>
  </si>
  <si>
    <t xml:space="preserve">I</t>
  </si>
  <si>
    <t xml:space="preserve">Capítol</t>
  </si>
  <si>
    <t xml:space="preserve">Instal·lacions</t>
  </si>
  <si>
    <t xml:space="preserve">I1</t>
  </si>
  <si>
    <t xml:space="preserve">Capítol</t>
  </si>
  <si>
    <t xml:space="preserve">Clima</t>
  </si>
  <si>
    <t xml:space="preserve">01</t>
  </si>
  <si>
    <t xml:space="preserve">Capítol</t>
  </si>
  <si>
    <t xml:space="preserve">Obra Civil</t>
  </si>
  <si>
    <t xml:space="preserve">HYA010</t>
  </si>
  <si>
    <t xml:space="preserve">Partida</t>
  </si>
  <si>
    <t xml:space="preserve">U</t>
  </si>
  <si>
    <t xml:space="preserve">Ajudes de paleta i serralleria per a execució de les instal·lacions.</t>
  </si>
  <si>
    <t xml:space="preserve">Execució d'ajudes de qualsevol treball de ram de paleta i serralleria (perforació d'envans i particions exteriors i modificació de fusteria d'alumini i vidre), necessàries per a la correcta execució de l'instal·lació de climatització i ventilació formada per: conductes amb els seus accessoris i peces especials, splits, unitats exteriors, reixetes, línies frigorífiques, xarxes d'evacuació de condensats i elèctriques i qualsevol altre element component de l'instal·lació i p/p de connexions a les xarxes elèctriques i de salubritat, amb un grau de complexitat alt, en edifici d'altres utilitats. Inclús material auxiliar per a la correcta execució dels treballs.</t>
  </si>
  <si>
    <t xml:space="preserve">01</t>
  </si>
  <si>
    <t xml:space="preserve">02</t>
  </si>
  <si>
    <t xml:space="preserve">Capítol</t>
  </si>
  <si>
    <t xml:space="preserve">Climatització</t>
  </si>
  <si>
    <t xml:space="preserve">DIC030A</t>
  </si>
  <si>
    <t xml:space="preserve">Partida</t>
  </si>
  <si>
    <t xml:space="preserve">U</t>
  </si>
  <si>
    <t xml:space="preserve">Desmuntatge de Clima existent</t>
  </si>
  <si>
    <t xml:space="preserve">Desmuntatge de Clima Existent, de 100 kg de pes màxim, amb mitjans manuals, i càrrega manual sobre camió o contenidor.
Criteri de valoració econòmica: El preu inclou el desmuntatge dels accessoris i dels suports de fixació i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</si>
  <si>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</si>
  <si>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</si>
  <si>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</si>
  <si>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</si>
  <si>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</si>
  <si>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</si>
  <si>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</si>
  <si>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</si>
  <si>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</si>
  <si>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</si>
  <si>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</si>
  <si>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</si>
  <si>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</si>
  <si>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</si>
  <si>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</si>
  <si>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DIC030A</t>
  </si>
  <si>
    <t xml:space="preserve">KOS01</t>
  </si>
  <si>
    <t xml:space="preserve">Partida</t>
  </si>
  <si>
    <t xml:space="preserve">U</t>
  </si>
  <si>
    <t xml:space="preserve">SPLIT CONDUCTES R32 KOSNER KSTI-55/160 CD NOVA EVO TRIF KOSNER</t>
  </si>
  <si>
    <t xml:space="preserve">Conjunt d'Aire Condicionat/Bomba de Calor 1x1 de Conductes amb Tecnologia Inverter marca KOSNER model KSTI-55/160 CD TRIF R-32 NOVA de 15,3 kW en fred (interior 27°C (bs)/19°C (bh) , exterior 35°C (bs)/24°C(bs), SEER 6.1 i 18,2 kW en calor (interior 20°C(bs)/15°C(bh), exterior 7°C(bs)/6 °C(bh), SCOP 4.0, compost per una unitat interior tipus conductes d'amplada 1200 mm, profund 874 mm, alt 300 mm, amb 47 kg de pes, cabal d'aire màxim 2600 m3/h, 50 Pa de pressió estàtica (regulable entre 0 i 160 Pa), comandament a paret inclòs i una unitat exterior d'amplada 952 mm, fons 415 mm i alt 1333 mm amb 107 kg de pes, Compressor rotatiu, potència sonora 74 dB(A) ud exterior i 66 dB(A) ud interior, alimentació trifàsica 400V, precarregada amb 3,0 kg refrigerant R-32 per a 5 m de canonada. Càrrega addicional de 24 g/m. per a gas amb una distància màxima de 30 m. en vertical i 75 m total. Cable d'interconnexió 4x1 mm2. Alimentació exterior 5x2,5 mm2. Classificació energètica A++/A+.</t>
  </si>
  <si>
    <t xml:space="preserve">Uts.</t>
  </si>
  <si>
    <t xml:space="preserve">Llargada</t>
  </si>
  <si>
    <t xml:space="preserve">Amplada</t>
  </si>
  <si>
    <t xml:space="preserve">Alçada</t>
  </si>
  <si>
    <t xml:space="preserve">Parcial</t>
  </si>
  <si>
    <t xml:space="preserve">Subtotal</t>
  </si>
  <si>
    <t xml:space="preserve">Split  Conductes 1</t>
  </si>
  <si>
    <t xml:space="preserve">Split Conductes 2</t>
  </si>
  <si>
    <t xml:space="preserve">mt42mhi028i</t>
  </si>
  <si>
    <t xml:space="preserve">Material</t>
  </si>
  <si>
    <t xml:space="preserve">U</t>
  </si>
  <si>
    <t xml:space="preserve">Conjunt d'Aire Condicionat/Bomba de Calor 1x1 de Conductes amb Tecnologia Inverter marca KOSNER model KSTI-55/160 CD TRIF R-32 NOVA de 15,3 kW en fred (interior 27°C (bs)/19°C (bh) , exterior 35°C (bs)/24°C(bs), SEER 6.1 i 18,2 kW en calor (interior 20°C(bs)/15°C(bh), exterior 7°C(bs)/6 °C(bh), SCOP 4.0, compost per una unitat interior tipus conductes d'amplada 1200 mm, profund 874 mm, alt 300 mm, amb 47 kg de pes, cabal d'aire màxim 2600 m3/h, 50 Pa de pressió estàtica (regulable entre 0 i 160 Pa), comandament a paret inclòs i una unitat exterior d'amplada 952 mm, fons 415 mm i alt 1333 mm amb 107 kg de pes, Compressor rotatiu, potència sonora 74 dB(A) ud exterior i 66 dB(A) ud interior, alimentació trifàsica 400V, precarregada amb 3,0 kg refrigerant R-32 per a 5 m de canonada. Càrrega addicional de 24 g/m. per a gas amb una distància màxima de 30 m. en vertical i 75 m total. Cable d'interconnexió 4x1 mm2. Alimentació exterior 5x2,5 mm2. Classificació energètica A++/A+.</t>
  </si>
  <si>
    <t xml:space="preserve">mt42www080</t>
  </si>
  <si>
    <t xml:space="preserve">Material</t>
  </si>
  <si>
    <t xml:space="preserve">U</t>
  </si>
  <si>
    <t xml:space="preserve">Kit d'amortidors antivibració de terra, format per quatre amortidors de cautxú, amb els seus cargols, rosques i volanderes corresponents.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</si>
  <si>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</si>
  <si>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</si>
  <si>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</si>
  <si>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</si>
  <si>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</si>
  <si>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</si>
  <si>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</si>
  <si>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</si>
  <si>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eco01</t>
  </si>
  <si>
    <t xml:space="preserve">Sense classificar</t>
  </si>
  <si>
    <t xml:space="preserve">u</t>
  </si>
  <si>
    <t xml:space="preserve">Ecosata de residus d'aparells</t>
  </si>
  <si>
    <t xml:space="preserve">%</t>
  </si>
  <si>
    <t xml:space="preserve">%</t>
  </si>
  <si>
    <t xml:space="preserve">Costos directes complementaris</t>
  </si>
  <si>
    <t xml:space="preserve">KOS01</t>
  </si>
  <si>
    <t xml:space="preserve">KOS02</t>
  </si>
  <si>
    <t xml:space="preserve">Partida</t>
  </si>
  <si>
    <t xml:space="preserve">U</t>
  </si>
  <si>
    <t xml:space="preserve">SPLIT PARET INVERTER R32 KOSNER KSTI 09N/25 NOVA EVO KOSNER</t>
  </si>
  <si>
    <t xml:space="preserve">Subministrament i instal·lació de Conjunt d'Aire Condicionat de Paret Bomba de Calor 1x1 amb Tecnologia Inverter marca KOSNER model KSTI 092N/25 NOVA EVO de 2269 Kcal/h (2,6 Kw.) en fred i 2522 Kcal/h (2,9 Kw.) en calor, compost per una unitat interior tipus Split. , fons 270 mm i alt 495 mm amb 23,2 Kg. de pes, Comprès r rotatiu, potència sonora ud interior 55 dB(A) pressió so nora ud interior 23/26/32/39 dB(A), possibilitat d'alimenta ció monofàsica 230V des de la unitat interior, classe enerètica A++/A++, precarregada amb 550 gr. de refrigerant R-32 per a 5 m de canonada. Canonades frigorífiques d'interconnexió de 1/4" per a líquid i 3/8" per a gas amb una distància màxia de 10 m. en vertical i 25 mtotal vertical+horitzontal. Càrrega addicional de 12 grams per metre. Nombre de cables dinterconnexió 5x2,5. Alimentació exterior o interior 3x2,5. Opció dincorporar WIFI.   ia través de placa multifuncio, on/off, bms/control centralitzat.</t>
  </si>
  <si>
    <t xml:space="preserve">Uts.</t>
  </si>
  <si>
    <t xml:space="preserve">Llargada</t>
  </si>
  <si>
    <t xml:space="preserve">Amplada</t>
  </si>
  <si>
    <t xml:space="preserve">Alçada</t>
  </si>
  <si>
    <t xml:space="preserve">Parcial</t>
  </si>
  <si>
    <t xml:space="preserve">Subtotal</t>
  </si>
  <si>
    <t xml:space="preserve">Despatx</t>
  </si>
  <si>
    <t xml:space="preserve">Sala Comiat</t>
  </si>
  <si>
    <t xml:space="preserve">mt42mhi006yie</t>
  </si>
  <si>
    <t xml:space="preserve">Material</t>
  </si>
  <si>
    <t xml:space="preserve">U</t>
  </si>
  <si>
    <t xml:space="preserve">Conjunt d'Aire Condicionat de Paret Bomba de Calor 1x1 amb Tecnologia Inverter marca KOSNER model KSTI 092N/25 NOVA EVO de 2269 Kcal/h (2,6 Kw.) en fred i 2522 Kcal/h (2,9 Kw.) en calor, compost per una unitat interior tipus Split. , fons 270 mm i alt 495 mm amb 23,2 Kg. de pes, Comprès r rotatiu, potència sonora ud interior 55 dB(A) pressió so nora ud interior 23/26/32/39 dB(A), possibilitat d'alimenta ció monofàsica 230V des de la unitat interior, classe enerètica A++/A++, precarregada amb 550 gr. de refrigerant R-32 per a 5 m de canonada. Canonades frigorífiques d'interconnexió de 1/4" per a líquid i 3/8" per a gas amb una distància màxia de 10 m. en vertical i 25 mtotal vertical+horitzontal. Càrrega addicional de 12 grams per metre. Nombre de cables dinterconnexió 5x2,5. Alimentació exterior o interior 3x2,5. Opció dincorporar WIFI.   ia través de placa multifuncio, on/off, bms/control centralitzat.</t>
  </si>
  <si>
    <t xml:space="preserve">mt42www080</t>
  </si>
  <si>
    <t xml:space="preserve">Material</t>
  </si>
  <si>
    <t xml:space="preserve">U</t>
  </si>
  <si>
    <t xml:space="preserve">Kit d'amortidors antivibració de terra, format per quatre amortidors de cautxú, amb els seus cargols, rosques i volanderes corresponents.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</si>
  <si>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</si>
  <si>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</si>
  <si>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</si>
  <si>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</si>
  <si>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</si>
  <si>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</si>
  <si>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</si>
  <si>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</si>
  <si>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eco01</t>
  </si>
  <si>
    <t xml:space="preserve">Sense classificar</t>
  </si>
  <si>
    <t xml:space="preserve">u</t>
  </si>
  <si>
    <t xml:space="preserve">Ecosata de residus d'aparells</t>
  </si>
  <si>
    <t xml:space="preserve">%</t>
  </si>
  <si>
    <t xml:space="preserve">%</t>
  </si>
  <si>
    <t xml:space="preserve">Costos directes complementaris</t>
  </si>
  <si>
    <t xml:space="preserve">KOS02</t>
  </si>
  <si>
    <t xml:space="preserve">ICR021b</t>
  </si>
  <si>
    <t xml:space="preserve">Partida</t>
  </si>
  <si>
    <t xml:space="preserve">m²</t>
  </si>
  <si>
    <t xml:space="preserve">Conducte rectangular per a la distribució d'aire climatitzat format per panell rígid d'alta densitat de llana de vidre,</t>
  </si>
  <si>
    <t xml:space="preserve">Conducte rectangular per a la distribució d'aire climatitzat format per panell rígid d'alta densitat de llana de vidre, segons UNE-EN 14303, revestit per les seves dues cares, l'exterior amb un complex d'alumini vist + malla de fibra de vidre + kraft i l'interior amb un vel de vidre, de 25 mm d'espessor, resistència tèrmica 0,75 m²K/W, conductivitat tèrmica 0,032 W/(mK). També colzes, derivacions, embocadures, suports metàl·lics galvanitzats, elements de fixació, segellat de trams i unions amb cinta autoadhesiva d'alumini, accessoris de muntatge i peces especials.
Inclou: Replanteig del recorregut dels conductes. Marcat i posterior ancoratge dels suports dels conductes. Muntatge i fixació de conductes. Segellat de les unions. Comprovació del seu correcte funcionament. Neteja final.
Criteri d'amidament de projecte: Superfície projectada, segons documentació gràfica de Projecte, calculada com a producte del perímetre exterior per la longitud del tram, mesurada entre els eixos dels elements o dels punts a connectar, sense descomptar les peces especials.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</si>
  <si>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</si>
  <si>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</si>
  <si>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</si>
  <si>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</si>
  <si>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</si>
  <si>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</si>
  <si>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Clima Conductes 1</t>
  </si>
  <si>
    <t xml:space="preserve">Clima Conductes 2</t>
  </si>
  <si>
    <t xml:space="preserve">mt42con030a</t>
  </si>
  <si>
    <t xml:space="preserve">Material</t>
  </si>
  <si>
    <t xml:space="preserve">m²</t>
  </si>
  <si>
    <t xml:space="preserve">Panell rígid d'alta densitat de llana de vidre, segons UNE-EN 14303, revestit per les seves dues cares, l'exterior amb un complex d'alumini vist + malla de fibra de vidre + kraft i l'interior amb un vel de vidre, de 25 mm d'espessor, per a la formació de conductes autoportants per la distribució d'aire en climatització, resistència tèrmica 0,75 m²K/W, conductivitat tèrmica 0,032 W/(mK), Euroclasse B-s1, d0 de reacció al foc segons UNE-EN 13501-1.</t>
  </si>
  <si>
    <t xml:space="preserve">mt42con020</t>
  </si>
  <si>
    <t xml:space="preserve">Material</t>
  </si>
  <si>
    <t xml:space="preserve">m</t>
  </si>
  <si>
    <t xml:space="preserve">Cinta autoadhesiva d'alumini, de 50 micres d'espessor i 65 mm d'amplada, a base de resines acríliques, pel segellat i fixació de l'aïllament.</t>
  </si>
  <si>
    <t xml:space="preserve">mt42con025</t>
  </si>
  <si>
    <t xml:space="preserve">Material</t>
  </si>
  <si>
    <t xml:space="preserve">U</t>
  </si>
  <si>
    <t xml:space="preserve">Suport metàl·lic d'acer galvanitzat per a subjecció al forjat de conducte rectangular de llana mineral per la distribució d'aire en climatització.</t>
  </si>
  <si>
    <t xml:space="preserve">mt42www011</t>
  </si>
  <si>
    <t xml:space="preserve">Material</t>
  </si>
  <si>
    <t xml:space="preserve">U</t>
  </si>
  <si>
    <t xml:space="preserve">Repercussió, per m², de material auxiliar per a fixació i confecció de canalitzacions d'aire en instal·lacions de climatització.</t>
  </si>
  <si>
    <t xml:space="preserve">mo012</t>
  </si>
  <si>
    <t xml:space="preserve">Mà d'obra</t>
  </si>
  <si>
    <t xml:space="preserve">h</t>
  </si>
  <si>
    <t xml:space="preserve">Oficial 1ª muntador de conductes de fibres minerals.</t>
  </si>
  <si>
    <t xml:space="preserve">mo083</t>
  </si>
  <si>
    <t xml:space="preserve">Mà d'obra</t>
  </si>
  <si>
    <t xml:space="preserve">h</t>
  </si>
  <si>
    <t xml:space="preserve">Ajudant muntador de conductes de fibres minerals.</t>
  </si>
  <si>
    <t xml:space="preserve">%</t>
  </si>
  <si>
    <t xml:space="preserve">%</t>
  </si>
  <si>
    <t xml:space="preserve">Costos directes complementaris</t>
  </si>
  <si>
    <t xml:space="preserve">ICR021b</t>
  </si>
  <si>
    <t xml:space="preserve">ICR0301</t>
  </si>
  <si>
    <t xml:space="preserve">Partida</t>
  </si>
  <si>
    <t xml:space="preserve">U</t>
  </si>
  <si>
    <t xml:space="preserve">Reixeta d'impulsió, d'alumini extrudit, anoditzat color natural E6-C-0, amb lamel·les horitzontals regulables individualment, de 1100x200 mm, muntada en conducte de fibra rectangular.</t>
  </si>
  <si>
    <t xml:space="preserve">Reixeta d'impulsió, d'alumini extrudit, anoditzat color natural E6-C-0, amb lamel·les horitzontals regulables individualment, de 1100x200 mm, amb part posterior de xapa d'acer pintada en color negre RAL 9005, formada per lamel·les verticals regulables individualment i mecanisme de regulació del cabal amb lames acoblades en oposició, accionables des de la part frontal, fixació mitjançant cargols vistos, muntada en conducte de fibra rectangular. Inclús accessoris de muntatge i elements de fixació. Totalment muntada.</t>
  </si>
  <si>
    <t xml:space="preserve">Uts.</t>
  </si>
  <si>
    <t xml:space="preserve">Llargada</t>
  </si>
  <si>
    <t xml:space="preserve">Amplada</t>
  </si>
  <si>
    <t xml:space="preserve">Alçada</t>
  </si>
  <si>
    <t xml:space="preserve">Parcial</t>
  </si>
  <si>
    <t xml:space="preserve">Subtotal</t>
  </si>
  <si>
    <t xml:space="preserve">Clima Conductes 1</t>
  </si>
  <si>
    <t xml:space="preserve">Clima Conductes 2</t>
  </si>
  <si>
    <t xml:space="preserve">mt42trx010hab</t>
  </si>
  <si>
    <t xml:space="preserve">Material</t>
  </si>
  <si>
    <t xml:space="preserve">U</t>
  </si>
  <si>
    <t xml:space="preserve">Reixeta d'impulsió, d'alumini extrudit, anoditzat color natural E6-C-0, amb lamel·les horitzontals regulables individualment, de 325x125 mm, amb part posterior de xapa d'acer pintada en color negre RAL 9005, formada per lamel·les verticals regulables individualment i mecanisme de regulació del cabal amb lames acoblades en oposició, accionables des de la part frontal,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</si>
  <si>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</si>
  <si>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</si>
  <si>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</si>
  <si>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</si>
  <si>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</si>
  <si>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</si>
  <si>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</si>
  <si>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</si>
  <si>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</si>
  <si>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</si>
  <si>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</si>
  <si>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ICR0301</t>
  </si>
  <si>
    <t xml:space="preserve">ICN015</t>
  </si>
  <si>
    <t xml:space="preserve">Partida</t>
  </si>
  <si>
    <t xml:space="preserve">m</t>
  </si>
  <si>
    <t xml:space="preserve">Línia frigorífica 1/4-1/2</t>
  </si>
  <si>
    <t xml:space="preserve">Línia frigorífica doble realitzada amb canonada flexible de coure sense soldadura, formada per un tub per líquid de 1/4" de diàmetre i 0,8 mm de gruix amb aïllament de 9 mm d'espessor i un tub per gas de 1/2" de diàmetre i 0,8 mm de gruix amb aïllament de 10 mm d'espessor, tenint el coure un contingut d'oli residual inferior 4 mg/m i sent l'aïllament de camisa aïllant flexible d'escuma elastomèrica amb revestiment superficial de pel·lícula de polietilè, per una temperatura de treball entre -45 i 100°C, subministrada en rotllo, per a connexió entre les unitats interior i exterior.</t>
  </si>
  <si>
    <t xml:space="preserve">mt42lin020b</t>
  </si>
  <si>
    <t xml:space="preserve">Material</t>
  </si>
  <si>
    <t xml:space="preserve">m</t>
  </si>
  <si>
    <t xml:space="preserve">Línia frigorífica doble realitzada amb canonada flexible de coure sense soldadura, formada per un tub per líquid de 1/4" de diàmetre i 0,8 mm de gruix amb aïllament de 9 mm d'espessor i un tub per gas de 1/2" de diàmetre i 0,8 mm de gruix amb aïllament de 10 mm d'espessor, tenint el coure un contingut d'oli residual inferior 4 mg/m i sent l'aïllament de camisa aïllant flexible d'escuma elastomèrica amb revestiment superficial de pel·lícula de polietilè, per una temperatura de treball entre -45 i 100°C, subministrada en rotllo, segons UNE-EN 12735-1.</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</si>
  <si>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</si>
  <si>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</si>
  <si>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</si>
  <si>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</si>
  <si>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</si>
  <si>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</si>
  <si>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</si>
  <si>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</si>
  <si>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</si>
  <si>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</si>
  <si>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</si>
  <si>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ICN015</t>
  </si>
  <si>
    <t xml:space="preserve">ICN015b</t>
  </si>
  <si>
    <t xml:space="preserve">Partida</t>
  </si>
  <si>
    <t xml:space="preserve">m</t>
  </si>
  <si>
    <t xml:space="preserve">Línia frigorífica 3/8-5/8</t>
  </si>
  <si>
    <t xml:space="preserve">Línia frigorífica doble realitzada amb canonada flexible de coure sense soldadura, formada per un tub per líquid de 3/8" de diàmetre i 0,8 mm de gruix amb aïllament de 9 mm d'espessor i un tub per gas de 5/8" de diàmetre i 0,8 mm de gruix amb aïllament de 10 mm d'espessor, tenint el coure un contingut d'oli residual inferior 4 mg/m i sent l'aïllament de camisa aïllant flexible d'escuma elastomèrica amb revestiment superficial de pel·lícula de polietilè, per una temperatura de treball entre -45 i 100°C, subministrada en rotllo, per a connexió entre les unitats interior i exterior.</t>
  </si>
  <si>
    <t xml:space="preserve">Uts.</t>
  </si>
  <si>
    <t xml:space="preserve">Llargada</t>
  </si>
  <si>
    <t xml:space="preserve">Amplada</t>
  </si>
  <si>
    <t xml:space="preserve">Alçada</t>
  </si>
  <si>
    <t xml:space="preserve">Parcial</t>
  </si>
  <si>
    <t xml:space="preserve">Subtotal</t>
  </si>
  <si>
    <t xml:space="preserve">Clima Sala gran 1</t>
  </si>
  <si>
    <t xml:space="preserve">Clima Sala gran 2</t>
  </si>
  <si>
    <t xml:space="preserve">mt42lin020h</t>
  </si>
  <si>
    <t xml:space="preserve">Material</t>
  </si>
  <si>
    <t xml:space="preserve">m</t>
  </si>
  <si>
    <t xml:space="preserve">Línia frigorífica doble realitzada amb canonada flexible de coure sense soldadura, formada per un tub per líquid de 3/8" de diàmetre i 0,8 mm de gruix amb aïllament de 9 mm d'espessor i un tub per gas de 5/8" de diàmetre i 0,8 mm de gruix amb aïllament de 10 mm d'espessor, tenint el coure un contingut d'oli residual inferior 4 mg/m i sent l'aïllament de camisa aïllant flexible d'escuma elastomèrica amb revestiment superficial de pel·lícula de polietilè, per una temperatura de treball entre -45 i 100°C, subministrada en rotllo, segons UNE-EN 12735-1.</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</si>
  <si>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</si>
  <si>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</si>
  <si>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</si>
  <si>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</si>
  <si>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</si>
  <si>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</si>
  <si>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</si>
  <si>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</si>
  <si>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</si>
  <si>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</si>
  <si>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</si>
  <si>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ICN015b</t>
  </si>
  <si>
    <t xml:space="preserve">ICN015c</t>
  </si>
  <si>
    <t xml:space="preserve">Partida</t>
  </si>
  <si>
    <t xml:space="preserve">m</t>
  </si>
  <si>
    <t xml:space="preserve">Línia frigorífica 1/4-3/8</t>
  </si>
  <si>
    <t xml:space="preserve">Línia frigorífica doble realitzada amb canonada flexible de coure sense soldadura, formada per un tub per líquid de 1/4" de diàmetre i 0,8 mm de gruix amb aïllament de 9 mm d'espessor i un tub per gas de 3/8" de diàmetre i 0,8 mm de gruix amb aïllament de 9 mm d'espessor, tenint el coure un contingut d'oli residual inferior 4 mg/m i sent l'aïllament de camisa aïllant flexible d'escuma elastomèrica amb revestiment superficial de pel·lícula de polietilè, per una temperatura de treball entre -45 i 100°C, subministrada en rotllo, per a connexió entre les unitats interior i exterior.</t>
  </si>
  <si>
    <t xml:space="preserve">Uts.</t>
  </si>
  <si>
    <t xml:space="preserve">Llargada</t>
  </si>
  <si>
    <t xml:space="preserve">Amplada</t>
  </si>
  <si>
    <t xml:space="preserve">Alçada</t>
  </si>
  <si>
    <t xml:space="preserve">Parcial</t>
  </si>
  <si>
    <t xml:space="preserve">Subtotal</t>
  </si>
  <si>
    <t xml:space="preserve">Split Sala Comiat</t>
  </si>
  <si>
    <t xml:space="preserve">Split Despatx</t>
  </si>
  <si>
    <t xml:space="preserve">mt42lin020a</t>
  </si>
  <si>
    <t xml:space="preserve">Material</t>
  </si>
  <si>
    <t xml:space="preserve">m</t>
  </si>
  <si>
    <t xml:space="preserve">Línia frigorífica doble realitzada amb canonada flexible de coure sense soldadura, formada per un tub per líquid de 1/4" de diàmetre i 0,8 mm de gruix amb aïllament de 9 mm d'espessor i un tub per gas de 3/8" de diàmetre i 0,8 mm de gruix amb aïllament de 9 mm d'espessor, tenint el coure un contingut d'oli residual inferior 4 mg/m i sent l'aïllament de camisa aïllant flexible d'escuma elastomèrica amb revestiment superficial de pel·lícula de polietilè, per una temperatura de treball entre -45 i 100°C, subministrada en rotllo, segons UNE-EN 12735-1.</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</si>
  <si>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</si>
  <si>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</si>
  <si>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</si>
  <si>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</si>
  <si>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</si>
  <si>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</si>
  <si>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</si>
  <si>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</si>
  <si>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</si>
  <si>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</si>
  <si>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</si>
  <si>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ICN015c</t>
  </si>
  <si>
    <t xml:space="preserve">IEO0401</t>
  </si>
  <si>
    <t xml:space="preserve">Partida</t>
  </si>
  <si>
    <t xml:space="preserve">m</t>
  </si>
  <si>
    <t xml:space="preserve">Safata Metàl·lica Rejiband per a suport i conducció de cables.</t>
  </si>
  <si>
    <t xml:space="preserve">Safata Metàl·lica Rejibandde 60x100 mm, aïllant, no propagador de la flama, estable davant els raigs UV i amb bon comportament a la intempèrie i enfront de l'acció dels agents químics. 
Inclou: Replanteig. Fixació del suport. Col·locació i fixació de la safata.
Criteri d'amidament de projecte: Longitud mesurada segons documentació gràfica de Projecte.
Criteri de mesura d'obra: Es mesurarà la longitud realment executada segons especificacions de Projecte.</t>
  </si>
  <si>
    <t xml:space="preserve">mt35une001b</t>
  </si>
  <si>
    <t xml:space="preserve">Material</t>
  </si>
  <si>
    <t xml:space="preserve">m</t>
  </si>
  <si>
    <t xml:space="preserve">Safata Metàl·lica Rejiband de 60x100 mm, aïllant, no propagador de la flama, estable davant els raigs UV i amb bon comportament a la intempèrie i enfront de l'acció dels agents químics.</t>
  </si>
  <si>
    <t xml:space="preserve">mt35une006a</t>
  </si>
  <si>
    <t xml:space="preserve">Material</t>
  </si>
  <si>
    <t xml:space="preserve">U</t>
  </si>
  <si>
    <t xml:space="preserve">Material vari necessari</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</si>
  <si>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</si>
  <si>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</si>
  <si>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</si>
  <si>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</si>
  <si>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</si>
  <si>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</si>
  <si>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</si>
  <si>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</si>
  <si>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</si>
  <si>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</si>
  <si>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</si>
  <si>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IEO0401</t>
  </si>
  <si>
    <t xml:space="preserve">ICN018</t>
  </si>
  <si>
    <t xml:space="preserve">Partida</t>
  </si>
  <si>
    <t xml:space="preserve">m</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</si>
  <si>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</si>
  <si>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 Inclòs bomba per elevació d'aigua de condensació.</t>
  </si>
  <si>
    <t xml:space="preserve">mt36tsf410a</t>
  </si>
  <si>
    <t xml:space="preserve">Material</t>
  </si>
  <si>
    <t xml:space="preserve">U</t>
  </si>
  <si>
    <t xml:space="preserve">Material auxiliar per a muntatge i subjecció a l'obra de les canonades de PVC flexible, de 16 mm de diàmetre.</t>
  </si>
  <si>
    <t xml:space="preserve">mt36tsf010ac</t>
  </si>
  <si>
    <t xml:space="preserve">Material</t>
  </si>
  <si>
    <t xml:space="preserve">m</t>
  </si>
  <si>
    <t xml:space="preserve">Tub de PVC flexible, de 16 mm de diàmetre i 1,5 mm de gruix, amb espiral de PVC rígid, segons UNE-EN ISO 3994,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</si>
  <si>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</si>
  <si>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</si>
  <si>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</si>
  <si>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</si>
  <si>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</si>
  <si>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</si>
  <si>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</si>
  <si>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</si>
  <si>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</si>
  <si>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</si>
  <si>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</si>
  <si>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</si>
  <si>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</si>
  <si>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</si>
  <si>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</si>
  <si>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</si>
  <si>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</si>
  <si>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</si>
  <si>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</si>
  <si>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ICN018</t>
  </si>
  <si>
    <t xml:space="preserve">ICN012</t>
  </si>
  <si>
    <t xml:space="preserve">Partida</t>
  </si>
  <si>
    <t xml:space="preserve">kg</t>
  </si>
  <si>
    <t xml:space="preserve">Subministrament i càrrega de la instal·lació amb gas refrigerant R-32</t>
  </si>
  <si>
    <t xml:space="preserve">Subministrament i càrrega de la instal·lació amb gas refrigerant R-32</t>
  </si>
  <si>
    <t xml:space="preserve">mt42lin100a</t>
  </si>
  <si>
    <t xml:space="preserve">Material</t>
  </si>
  <si>
    <t xml:space="preserve">kg</t>
  </si>
  <si>
    <t xml:space="preserve">Gas refrigerant R-410A, subministrat en ampolla amb 50 kg de refrigerant.</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</si>
  <si>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</si>
  <si>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</si>
  <si>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</si>
  <si>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</si>
  <si>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</si>
  <si>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</si>
  <si>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</si>
  <si>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</si>
  <si>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</si>
  <si>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</si>
  <si>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</si>
  <si>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ICN012</t>
  </si>
  <si>
    <t xml:space="preserve">ICN006</t>
  </si>
  <si>
    <t xml:space="preserve">Partida</t>
  </si>
  <si>
    <t xml:space="preserve">m</t>
  </si>
  <si>
    <t xml:space="preserve">Canal protectora per a la línia frigorífica, el cablejat elèctric d'alimentació i la xarxa d'evacuació de condensats.</t>
  </si>
  <si>
    <t xml:space="preserve">Canal protectora de PVC, color blanc RAL 9010, amb film de protecció, de 60x110 mm, aïllant, amb grau de protecció IK08, estable davant els raigs UV i amb bon comportament a la intempèrie.</t>
  </si>
  <si>
    <t xml:space="preserve">Uts.</t>
  </si>
  <si>
    <t xml:space="preserve">Llargada</t>
  </si>
  <si>
    <t xml:space="preserve">Amplada</t>
  </si>
  <si>
    <t xml:space="preserve">Alçada</t>
  </si>
  <si>
    <t xml:space="preserve">Parcial</t>
  </si>
  <si>
    <t xml:space="preserve">Subtotal</t>
  </si>
  <si>
    <t xml:space="preserve">0</t>
  </si>
  <si>
    <t xml:space="preserve">mt42une101f</t>
  </si>
  <si>
    <t xml:space="preserve">Material</t>
  </si>
  <si>
    <t xml:space="preserve">m</t>
  </si>
  <si>
    <t xml:space="preserve">Canal protectora de PVC, color blanc RAL 9010, amb film de protecció, de 60x110 mm, aïllant, amb grau de protecció IK08, estable davant els raigs UV i amb bon comportament a la intempèrie, segons UNE-EN 50085-1, subministrada en trams de 2 m de longitud, allotjar la línia frigorífica, el cablejat elèctric d'alimentació i la xarxa d'evacuació de condensats, inclús ponts premuntats.</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</si>
  <si>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</si>
  <si>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</si>
  <si>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</si>
  <si>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</si>
  <si>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</si>
  <si>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</si>
  <si>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</si>
  <si>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</si>
  <si>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</si>
  <si>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</si>
  <si>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</si>
  <si>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ICN006</t>
  </si>
  <si>
    <t xml:space="preserve">02</t>
  </si>
  <si>
    <t xml:space="preserve">03</t>
  </si>
  <si>
    <t xml:space="preserve">Capítol</t>
  </si>
  <si>
    <t xml:space="preserve">Ventilació</t>
  </si>
  <si>
    <t xml:space="preserve">ICR110ka</t>
  </si>
  <si>
    <t xml:space="preserve">Partida</t>
  </si>
  <si>
    <t xml:space="preserve">U</t>
  </si>
  <si>
    <t xml:space="preserve">Recuperador entàlpic KOSNER DPL 42</t>
  </si>
  <si>
    <t xml:space="preserve">Recuperador entàlpic model KOSNER DPL 42 o equivalent.
Alimentació elèctrica 1 Fase, 220-240V, 50 Hz, cabal d'aire màx. 4.300 m³/h, pressió externa màx. 258 Pa, dimensions (hxaxf) 375x1.890x1.950 mm, pes 270 kg.
Totalment muntat, connexionat i provat.
Característiques principals:
-Cabal nominal: 500-4.300 m³/h
-Eficiència d'intercanvi major que 73% (d'acord amb l'ErP 2018).
-Nivell de filtració: Impulsió F7; Extracció G4.
-Dispositiu de By-pass motoritzat i detector presostàtic de filtres bruts, integrats amb la unitat.
-Banqueta de drenatge per a la recollida de condensats.
-Motors de ventilador EC d'acondicionament directe tipus pug fan.
-Centralita electrònica integrada que permeti controlar els ventiladors EC en mode manual o automàtic (ja sigui per temperatura, velocitat de ventilació o per sonda de CO2)</t>
  </si>
  <si>
    <t xml:space="preserve">Uts.</t>
  </si>
  <si>
    <t xml:space="preserve">Llargada</t>
  </si>
  <si>
    <t xml:space="preserve">Amplada</t>
  </si>
  <si>
    <t xml:space="preserve">Alçada</t>
  </si>
  <si>
    <t xml:space="preserve">Parcial</t>
  </si>
  <si>
    <t xml:space="preserve">Subtotal</t>
  </si>
  <si>
    <t xml:space="preserve">mt42rsp020aaa1ia</t>
  </si>
  <si>
    <t xml:space="preserve">Material</t>
  </si>
  <si>
    <t xml:space="preserve">U</t>
  </si>
  <si>
    <t xml:space="preserve">Recuperador entàlpic model KOSNER DPL 42 o equivalent.</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</si>
  <si>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</si>
  <si>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</si>
  <si>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</si>
  <si>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</si>
  <si>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</si>
  <si>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</si>
  <si>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</si>
  <si>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</si>
  <si>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</si>
  <si>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</si>
  <si>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</si>
  <si>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ICR110ka</t>
  </si>
  <si>
    <t xml:space="preserve">ICR021</t>
  </si>
  <si>
    <t xml:space="preserve">Partida</t>
  </si>
  <si>
    <t xml:space="preserve">m²</t>
  </si>
  <si>
    <t xml:space="preserve">Conducte de llana mineral.</t>
  </si>
  <si>
    <t xml:space="preserve">Conducte rectangular per a la distribució d'aire climatitzat format per panell rígid d'alta densitat de llana de vidre, segons UNE-EN 14303, revestit per les seves dues cares, l'exterior amb un complex d'alumini vist + malla de fibra de vidre + kraft i l'interior amb un vel de vidre, de 25 mm d'espessor, resistència tèrmica 0,75 m²K/W, conductivitat tèrmica 0,032 W/(mK). També colzes, derivacions, embocadures, suports metàl·lics galvanitzats, elements de fixació, segellat de trams i unions amb cinta autoadhesiva d'alumini, accessoris de muntatge i peces especials.
Inclou: Replanteig del recorregut dels conductes. Marcat i posterior ancoratge dels suports dels conductes. Muntatge i fixació de conductes. Segellat de les unions. Comprovació del seu correcte funcionament. Neteja final.
Criteri d'amidament de projecte: Superfície projectada, segons documentació gràfica de Projecte, calculada com a producte del perímetre exterior per la longitud del tram, mesurada entre els eixos dels elements o dels punts a connectar, sense descomptar les peces especials.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</si>
  <si>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</si>
  <si>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</si>
  <si>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</si>
  <si>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</si>
  <si>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</si>
  <si>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</si>
  <si>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Impulsió</t>
  </si>
  <si>
    <t xml:space="preserve">Extracció</t>
  </si>
  <si>
    <t xml:space="preserve">mt42con030a</t>
  </si>
  <si>
    <t xml:space="preserve">Material</t>
  </si>
  <si>
    <t xml:space="preserve">m²</t>
  </si>
  <si>
    <t xml:space="preserve">Panell rígid d'alta densitat de llana de vidre, segons UNE-EN 14303, revestit per les seves dues cares, l'exterior amb un complex d'alumini vist + malla de fibra de vidre + kraft i l'interior amb un vel de vidre, de 25 mm d'espessor, per a la formació de conductes autoportants per la distribució d'aire en climatització, resistència tèrmica 0,75 m²K/W, conductivitat tèrmica 0,032 W/(mK), Euroclasse B-s1, d0 de reacció al foc segons UNE-EN 13501-1.</t>
  </si>
  <si>
    <t xml:space="preserve">mt42con020</t>
  </si>
  <si>
    <t xml:space="preserve">Material</t>
  </si>
  <si>
    <t xml:space="preserve">m</t>
  </si>
  <si>
    <t xml:space="preserve">Cinta autoadhesiva d'alumini, de 50 micres d'espessor i 65 mm d'amplada, a base de resines acríliques, pel segellat i fixació de l'aïllament.</t>
  </si>
  <si>
    <t xml:space="preserve">mt42con025</t>
  </si>
  <si>
    <t xml:space="preserve">Material</t>
  </si>
  <si>
    <t xml:space="preserve">U</t>
  </si>
  <si>
    <t xml:space="preserve">Suport metàl·lic d'acer galvanitzat per a subjecció al forjat de conducte rectangular de llana mineral per la distribució d'aire en climatització.</t>
  </si>
  <si>
    <t xml:space="preserve">mt42www011</t>
  </si>
  <si>
    <t xml:space="preserve">Material</t>
  </si>
  <si>
    <t xml:space="preserve">U</t>
  </si>
  <si>
    <t xml:space="preserve">Repercussió, per m², de material auxiliar per a fixació i confecció de canalitzacions d'aire en instal·lacions de climatització.</t>
  </si>
  <si>
    <t xml:space="preserve">mo012</t>
  </si>
  <si>
    <t xml:space="preserve">Mà d'obra</t>
  </si>
  <si>
    <t xml:space="preserve">h</t>
  </si>
  <si>
    <t xml:space="preserve">Oficial 1ª muntador de conductes de fibres minerals.</t>
  </si>
  <si>
    <t xml:space="preserve">mo083</t>
  </si>
  <si>
    <t xml:space="preserve">Mà d'obra</t>
  </si>
  <si>
    <t xml:space="preserve">h</t>
  </si>
  <si>
    <t xml:space="preserve">Ajudant muntador de conductes de fibres minerals.</t>
  </si>
  <si>
    <t xml:space="preserve">%</t>
  </si>
  <si>
    <t xml:space="preserve">%</t>
  </si>
  <si>
    <t xml:space="preserve">Costos directes complementaris</t>
  </si>
  <si>
    <t xml:space="preserve">ICR021</t>
  </si>
  <si>
    <t xml:space="preserve">ICR030</t>
  </si>
  <si>
    <t xml:space="preserve">Partida</t>
  </si>
  <si>
    <t xml:space="preserve">U</t>
  </si>
  <si>
    <t xml:space="preserve">Reixeta d'impulsió, d'alumini extrudit, anoditzat color natural E6-C-0, amb lamel·les horitzontals regulables individualment, de 1100x200 mm, muntada en conducte de fibra rectangular.</t>
  </si>
  <si>
    <t xml:space="preserve">Reixeta d'impulsió, d'alumini extrudit, anoditzat color natural E6-C-0, amb lamel·les horitzontals regulables individualment, de 1100x200 mm, amb part posterior de xapa d'acer pintada en color negre RAL 9005, formada per lamel·les verticals regulables individualment i mecanisme de regulació del cabal amb lames acoblades en oposició, accionables des de la part frontal, fixació mitjançant cargols vistos, muntada en conducte de fibra rectangular. Inclús accessoris de muntatge i elements de fixació. Totalment muntada.</t>
  </si>
  <si>
    <t xml:space="preserve">Uts.</t>
  </si>
  <si>
    <t xml:space="preserve">Llargada</t>
  </si>
  <si>
    <t xml:space="preserve">Amplada</t>
  </si>
  <si>
    <t xml:space="preserve">Alçada</t>
  </si>
  <si>
    <t xml:space="preserve">Parcial</t>
  </si>
  <si>
    <t xml:space="preserve">Subtotal</t>
  </si>
  <si>
    <t xml:space="preserve">mt42trx010hab</t>
  </si>
  <si>
    <t xml:space="preserve">Material</t>
  </si>
  <si>
    <t xml:space="preserve">U</t>
  </si>
  <si>
    <t xml:space="preserve">Reixeta d'impulsió, d'alumini extrudit, anoditzat color natural E6-C-0, amb lamel·les horitzontals regulables individualment, de 325x125 mm, amb part posterior de xapa d'acer pintada en color negre RAL 9005, formada per lamel·les verticals regulables individualment i mecanisme de regulació del cabal amb lames acoblades en oposició, accionables des de la part frontal,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</si>
  <si>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</si>
  <si>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</si>
  <si>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</si>
  <si>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</si>
  <si>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</si>
  <si>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</si>
  <si>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</si>
  <si>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</si>
  <si>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</si>
  <si>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</si>
  <si>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</si>
  <si>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t>
  </si>
  <si>
    <t xml:space="preserve">ICR050</t>
  </si>
  <si>
    <t xml:space="preserve">Partida</t>
  </si>
  <si>
    <t xml:space="preserve">U</t>
  </si>
  <si>
    <t xml:space="preserve">Reixeta de retorn, d'alumini extrudit, anoditzat color natural E6-C-0, amb lamel·les horitzontals regulables individualment, de 1100x200 mm, muntada en conducte de fibra rectangular.</t>
  </si>
  <si>
    <t xml:space="preserve">Reixeta de retorn, d'alumini extrudit, anoditzat color natural E6-C-0, amb lamel·les horitzontals regulables individualment, de 1100x200 mm, fixació mitjançant cargols vistos, muntada en conducte de fibra rectangular. Inclús accessoris de muntatge i elements de fixació. Totalment muntada.</t>
  </si>
  <si>
    <t xml:space="preserve">Uts.</t>
  </si>
  <si>
    <t xml:space="preserve">Llargada</t>
  </si>
  <si>
    <t xml:space="preserve">Amplada</t>
  </si>
  <si>
    <t xml:space="preserve">Alçada</t>
  </si>
  <si>
    <t xml:space="preserve">Parcial</t>
  </si>
  <si>
    <t xml:space="preserve">Subtotal</t>
  </si>
  <si>
    <t xml:space="preserve">mt42trx010bac</t>
  </si>
  <si>
    <t xml:space="preserve">Material</t>
  </si>
  <si>
    <t xml:space="preserve">U</t>
  </si>
  <si>
    <t xml:space="preserve">Reixeta de retorn, d'alumini extrudit, anoditzat color natural E6-C-0, amb lamel·les horitzontals regulables individualment, de 425x125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</si>
  <si>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</si>
  <si>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</si>
  <si>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</si>
  <si>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</si>
  <si>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</si>
  <si>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</si>
  <si>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</si>
  <si>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</si>
  <si>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</si>
  <si>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</si>
  <si>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</si>
  <si>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t>
  </si>
  <si>
    <t xml:space="preserve">ICN018b</t>
  </si>
  <si>
    <t xml:space="preserve">Partida</t>
  </si>
  <si>
    <t xml:space="preserve">m</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</si>
  <si>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</si>
  <si>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 Inclòs bomba per elevació d'aigua de condensació.</t>
  </si>
  <si>
    <t xml:space="preserve">Uts.</t>
  </si>
  <si>
    <t xml:space="preserve">Llargada</t>
  </si>
  <si>
    <t xml:space="preserve">Amplada</t>
  </si>
  <si>
    <t xml:space="preserve">Alçada</t>
  </si>
  <si>
    <t xml:space="preserve">Parcial</t>
  </si>
  <si>
    <t xml:space="preserve">Subtotal</t>
  </si>
  <si>
    <t xml:space="preserve">mt36tsf410a</t>
  </si>
  <si>
    <t xml:space="preserve">Material</t>
  </si>
  <si>
    <t xml:space="preserve">U</t>
  </si>
  <si>
    <t xml:space="preserve">Material auxiliar per a muntatge i subjecció a l'obra de les canonades de PVC flexible, de 16 mm de diàmetre.</t>
  </si>
  <si>
    <t xml:space="preserve">mt36tsf010ac</t>
  </si>
  <si>
    <t xml:space="preserve">Material</t>
  </si>
  <si>
    <t xml:space="preserve">m</t>
  </si>
  <si>
    <t xml:space="preserve">Tub de PVC flexible, de 16 mm de diàmetre i 1,5 mm de gruix, amb espiral de PVC rígid, segons UNE-EN ISO 3994,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</si>
  <si>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</si>
  <si>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</si>
  <si>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</si>
  <si>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</si>
  <si>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</si>
  <si>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</si>
  <si>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</si>
  <si>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</si>
  <si>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</si>
  <si>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</si>
  <si>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</si>
  <si>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</si>
  <si>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</si>
  <si>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</si>
  <si>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</si>
  <si>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</si>
  <si>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</si>
  <si>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</si>
  <si>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</si>
  <si>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ICN018b</t>
  </si>
  <si>
    <t xml:space="preserve">ICR110f</t>
  </si>
  <si>
    <t xml:space="preserve">Partida</t>
  </si>
  <si>
    <t xml:space="preserve">U</t>
  </si>
  <si>
    <t xml:space="preserve">Filtre F8 per HRD LITE EC 700</t>
  </si>
  <si>
    <t xml:space="preserve">Filtre F8 per HRD LITE EC 700. Totalment muntat, connexionat i provat.</t>
  </si>
  <si>
    <t xml:space="preserve">mt42rsp020aaa1d</t>
  </si>
  <si>
    <t xml:space="preserve">Material</t>
  </si>
  <si>
    <t xml:space="preserve">U</t>
  </si>
  <si>
    <t xml:space="preserve">Filtre F8 per HRD LITE EC 700.</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</si>
  <si>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</si>
  <si>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</si>
  <si>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</si>
  <si>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</si>
  <si>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</si>
  <si>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</si>
  <si>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</si>
  <si>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</si>
  <si>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</si>
  <si>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</si>
  <si>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</si>
  <si>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ICR110f</t>
  </si>
  <si>
    <t xml:space="preserve">ICR110g</t>
  </si>
  <si>
    <t xml:space="preserve">Partida</t>
  </si>
  <si>
    <t xml:space="preserve">U</t>
  </si>
  <si>
    <t xml:space="preserve">Filtre F8 per HRD LITE EC 1200</t>
  </si>
  <si>
    <t xml:space="preserve">Filtre F8 per HRD LITE EC 1200. Totalment muntat, connexionat i provat.</t>
  </si>
  <si>
    <t xml:space="preserve">mt42rsp020aaa1e</t>
  </si>
  <si>
    <t xml:space="preserve">Material</t>
  </si>
  <si>
    <t xml:space="preserve">U</t>
  </si>
  <si>
    <t xml:space="preserve">Filtre F8 per HRD LITE EC 1200.</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</si>
  <si>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</si>
  <si>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</si>
  <si>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</si>
  <si>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</si>
  <si>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</si>
  <si>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</si>
  <si>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</si>
  <si>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</si>
  <si>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</si>
  <si>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</si>
  <si>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</si>
  <si>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ICR110g</t>
  </si>
  <si>
    <t xml:space="preserve">ICR110h</t>
  </si>
  <si>
    <t xml:space="preserve">Partida</t>
  </si>
  <si>
    <t xml:space="preserve">U</t>
  </si>
  <si>
    <t xml:space="preserve">Filtre F8 per HRD LITE EC 1600</t>
  </si>
  <si>
    <t xml:space="preserve">Filtre F8 per HRD LITE EC 1600. Totalment muntat, connexionat i provat.</t>
  </si>
  <si>
    <t xml:space="preserve">mt42rsp020aaa1f</t>
  </si>
  <si>
    <t xml:space="preserve">Material</t>
  </si>
  <si>
    <t xml:space="preserve">U</t>
  </si>
  <si>
    <t xml:space="preserve">Filtre F8 per HRD LITE EC 1600</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</si>
  <si>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</si>
  <si>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</si>
  <si>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</si>
  <si>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</si>
  <si>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</si>
  <si>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</si>
  <si>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</si>
  <si>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</si>
  <si>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</si>
  <si>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</si>
  <si>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</si>
  <si>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ICR110h</t>
  </si>
  <si>
    <t xml:space="preserve">ICR110i</t>
  </si>
  <si>
    <t xml:space="preserve">Partida</t>
  </si>
  <si>
    <t xml:space="preserve">U</t>
  </si>
  <si>
    <t xml:space="preserve">Filtre F8 per HRD LITE EC 2500</t>
  </si>
  <si>
    <t xml:space="preserve">Filtre F8 per HRD LITE EC 2500. Totalment muntat, connexionat i provat.</t>
  </si>
  <si>
    <t xml:space="preserve">mt42rsp020aaa1g</t>
  </si>
  <si>
    <t xml:space="preserve">Material</t>
  </si>
  <si>
    <t xml:space="preserve">U</t>
  </si>
  <si>
    <t xml:space="preserve">Filtre F8 per HRD EC 2500</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</si>
  <si>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</si>
  <si>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</si>
  <si>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</si>
  <si>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</si>
  <si>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</si>
  <si>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</si>
  <si>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</si>
  <si>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</si>
  <si>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</si>
  <si>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</si>
  <si>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</si>
  <si>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ICR110i</t>
  </si>
  <si>
    <t xml:space="preserve">ICR110j</t>
  </si>
  <si>
    <t xml:space="preserve">Partida</t>
  </si>
  <si>
    <t xml:space="preserve">U</t>
  </si>
  <si>
    <t xml:space="preserve">Filtre F8 per HRD LITE EC 2800</t>
  </si>
  <si>
    <t xml:space="preserve">Filtre F8 per HRD LITE EC 2800. Totalment muntat, connexionat i provat.</t>
  </si>
  <si>
    <t xml:space="preserve">mt42rsp020aaa1h</t>
  </si>
  <si>
    <t xml:space="preserve">Material</t>
  </si>
  <si>
    <t xml:space="preserve">U</t>
  </si>
  <si>
    <t xml:space="preserve">Sensor de CO2 HRDLITE-CO2SENSOR</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</si>
  <si>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</si>
  <si>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</si>
  <si>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</si>
  <si>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</si>
  <si>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</si>
  <si>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</si>
  <si>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</si>
  <si>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</si>
  <si>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</si>
  <si>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</si>
  <si>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</si>
  <si>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ICR110j</t>
  </si>
  <si>
    <t xml:space="preserve">ICR110jba</t>
  </si>
  <si>
    <t xml:space="preserve">Partida</t>
  </si>
  <si>
    <t xml:space="preserve">U</t>
  </si>
  <si>
    <t xml:space="preserve">Sensor de CO2 HRDLITE-CO2SENSOR</t>
  </si>
  <si>
    <t xml:space="preserve">Sensor de CO2 HRDLITE-CO2SENSOR. Totalment muntat, connexionat i provat.</t>
  </si>
  <si>
    <t xml:space="preserve">Uts.</t>
  </si>
  <si>
    <t xml:space="preserve">Llargada</t>
  </si>
  <si>
    <t xml:space="preserve">Amplada</t>
  </si>
  <si>
    <t xml:space="preserve">Alçada</t>
  </si>
  <si>
    <t xml:space="preserve">Parcial</t>
  </si>
  <si>
    <t xml:space="preserve">Subtotal</t>
  </si>
  <si>
    <t xml:space="preserve">mt42rsp020aaa1h</t>
  </si>
  <si>
    <t xml:space="preserve">Material</t>
  </si>
  <si>
    <t xml:space="preserve">U</t>
  </si>
  <si>
    <t xml:space="preserve">Sensor de CO2 HRDLITE-CO2SENSOR</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</si>
  <si>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</si>
  <si>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</si>
  <si>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</si>
  <si>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</si>
  <si>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</si>
  <si>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</si>
  <si>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</si>
  <si>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</si>
  <si>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</si>
  <si>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</si>
  <si>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</si>
  <si>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ICR110jba</t>
  </si>
  <si>
    <t xml:space="preserve">03</t>
  </si>
  <si>
    <t xml:space="preserve">04</t>
  </si>
  <si>
    <t xml:space="preserve">Capítol</t>
  </si>
  <si>
    <t xml:space="preserve">Altres</t>
  </si>
  <si>
    <t xml:space="preserve">YIX010</t>
  </si>
  <si>
    <t xml:space="preserve">Partida</t>
  </si>
  <si>
    <t xml:space="preserve">U</t>
  </si>
  <si>
    <t xml:space="preserve">Conjunt d'equips de protecció individual, necessaris per al compliment de la normativa vigent en matèria de Seguretat i Salut en el Treball.</t>
  </si>
  <si>
    <t xml:space="preserve">Conjunt d'equips de protecció individual, necessaris per al compliment de la normativa vigent en matèria de Seguretat i Salut en el Treball.</t>
  </si>
  <si>
    <t xml:space="preserve">Uts.</t>
  </si>
  <si>
    <t xml:space="preserve">Llargada</t>
  </si>
  <si>
    <t xml:space="preserve">Amplada</t>
  </si>
  <si>
    <t xml:space="preserve">Alçada</t>
  </si>
  <si>
    <t xml:space="preserve">Parcial</t>
  </si>
  <si>
    <t xml:space="preserve">Subtotal</t>
  </si>
  <si>
    <t xml:space="preserve">YCX010</t>
  </si>
  <si>
    <t xml:space="preserve">Partida</t>
  </si>
  <si>
    <t xml:space="preserve">U</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</si>
  <si>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</si>
  <si>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</si>
  <si>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Uts.</t>
  </si>
  <si>
    <t xml:space="preserve">Llargada</t>
  </si>
  <si>
    <t xml:space="preserve">Amplada</t>
  </si>
  <si>
    <t xml:space="preserve">Alçada</t>
  </si>
  <si>
    <t xml:space="preserve">Parcial</t>
  </si>
  <si>
    <t xml:space="preserve">Subtotal</t>
  </si>
  <si>
    <t xml:space="preserve">XOC010</t>
  </si>
  <si>
    <t xml:space="preserve">Partida</t>
  </si>
  <si>
    <t xml:space="preserve">U</t>
  </si>
  <si>
    <t xml:space="preserve">Legalització</t>
  </si>
  <si>
    <t xml:space="preserve">Legalització instal·lació de climatització i ventilació i intal·lació elèctrica. Incloent certificats instal·lació elèctrica i RITE, taxes de registre, projecte elèctric de l'ampliació i inspecció efectuada per una entitat d'inspecció i control acreditada.</t>
  </si>
  <si>
    <t xml:space="preserve">Uts.</t>
  </si>
  <si>
    <t xml:space="preserve">Llargada</t>
  </si>
  <si>
    <t xml:space="preserve">Amplada</t>
  </si>
  <si>
    <t xml:space="preserve">Alçada</t>
  </si>
  <si>
    <t xml:space="preserve">Parcial</t>
  </si>
  <si>
    <t xml:space="preserve">Subtotal</t>
  </si>
  <si>
    <t xml:space="preserve">mt49oct010ab</t>
  </si>
  <si>
    <t xml:space="preserve">Material</t>
  </si>
  <si>
    <t xml:space="preserve">U</t>
  </si>
  <si>
    <t xml:space="preserve">Legalització instal·lació de climatització i ventilació i intal·lació elèctrica. Incloent certificats instal·lació elèctrica i RITE, taxes de registre, projecte elèctric de l'ampliació i inspecció efectuada per una entitat d'inspecció i control acreditada.</t>
  </si>
  <si>
    <t xml:space="preserve">%</t>
  </si>
  <si>
    <t xml:space="preserve">%</t>
  </si>
  <si>
    <t xml:space="preserve">Costos directes complementaris</t>
  </si>
  <si>
    <t xml:space="preserve">XOC010</t>
  </si>
  <si>
    <t xml:space="preserve">04</t>
  </si>
  <si>
    <t xml:space="preserve">05</t>
  </si>
  <si>
    <t xml:space="preserve">Capítol</t>
  </si>
  <si>
    <t xml:space="preserve">Gestió de residus</t>
  </si>
  <si>
    <t xml:space="preserve">GRB0101</t>
  </si>
  <si>
    <t xml:space="preserve">Partida</t>
  </si>
  <si>
    <t xml:space="preserve">U</t>
  </si>
  <si>
    <t xml:space="preserve">Lloguer de contenidor fins a 5 m3</t>
  </si>
  <si>
    <t xml:space="preserve">Lloguer de contenidor fins a 5 m3</t>
  </si>
  <si>
    <t xml:space="preserve">GCA010</t>
  </si>
  <si>
    <t xml:space="preserve">Partida</t>
  </si>
  <si>
    <t xml:space="preserve">m³</t>
  </si>
  <si>
    <t xml:space="preserve">Classificació de residus de la construcció.</t>
  </si>
  <si>
    <t xml:space="preserve">Classificació i dipòsit en contenidor dels residus de construcció i/o demolició, separant-los en les següents fraccions: formigó, ceràmics, metalls, fustes, vidres, plàstics, papers o cartons i residus perillosos; dins de l'obra en la que es produeixin, amb mitjans manuals.
Criteri d'amidament de projecte: Volum teòric, estimat a partir del pes i la densitat aparent dels diferents materials que componen els residus, segons documentació gràfica de Projecte.
Criteri de mesura d'obra: Es mesurarà, incloent l'estufament, el volum de residus realment classificat segons especificacions de Projecte.</t>
  </si>
  <si>
    <t xml:space="preserve">GRA010</t>
  </si>
  <si>
    <t xml:space="preserve">Partida</t>
  </si>
  <si>
    <t xml:space="preserve">U</t>
  </si>
  <si>
    <t xml:space="preserve">Transport de residus inertes amb contenidor.</t>
  </si>
  <si>
    <t xml:space="preserve">Transport de residus inertes de maons, teules i materials ceràmics, produïts en obres de construcció i/o demolició, amb contenidor de 5 m³, a abocador específic, instal·lació de tractament de residus de construcció i demolició externa a l'obra o centre de valorització o eliminació de residus. També servei de lliurament, lloguer i recollida en obra del contenidor.
Inclou: Càrrega a camió del contenidor. Transport de residus de construcció a l'abocador específic, instal·lació de tractament de residus de construcció i demolició externa a l'obra o centre de valorització o eliminació de residus.
Criteri d'amidament de projecte: Nombre d'unitats previstes, segons documentació gràfica de Projecte.
Criteri de mesura d'obra: Es mesurarà el nombre d'unitats realment transportades segons especificacions de Projecte.</t>
  </si>
  <si>
    <t xml:space="preserve">mq04res010cla</t>
  </si>
  <si>
    <t xml:space="preserve">Maquinària</t>
  </si>
  <si>
    <t xml:space="preserve">U</t>
  </si>
  <si>
    <t xml:space="preserve">Càrrega i canvi de contenidor de 5 m³, per la recollida de residus inerts de maons, teules i materials ceràmics, produïts a obres de construcció i/o demolició, col·locat a obra a peu de càrrega, inclús servei de lliurament i lloguer.</t>
  </si>
  <si>
    <t xml:space="preserve">%</t>
  </si>
  <si>
    <t xml:space="preserve">%</t>
  </si>
  <si>
    <t xml:space="preserve">Costos directes complementaris</t>
  </si>
  <si>
    <t xml:space="preserve">GRA010</t>
  </si>
  <si>
    <t xml:space="preserve">GRB010</t>
  </si>
  <si>
    <t xml:space="preserve">Partida</t>
  </si>
  <si>
    <t xml:space="preserve">U</t>
  </si>
  <si>
    <t xml:space="preserve">Cànon d'abocament per lliurament de contenidor amb residus inerts a gestor autoritzat.</t>
  </si>
  <si>
    <t xml:space="preserve">Cànon d'abocament per lliurament de contenidor de 7 m³ amb mescla sense classificar de residus inerts produïts a obres de construcció i/o demolició, en abocador específic, instal·lació de tractament de residus de construcció i demolició externa a l'obra o centre de valorització o eliminació de residus.
Criteri de valoració econòmica: El preu no inclou el servei d'entrega, el lloguer, la recollida en obra del contenidor ni el transport.
Criteri d'amidament de projecte: Nombre d'unitats previstes, segons documentació gràfica de Projecte.
Criteri de mesura d'obra: Es mesurarà el nombre d'unitats realment entregades segons especificacions de Projecte.</t>
  </si>
  <si>
    <t xml:space="preserve">05</t>
  </si>
  <si>
    <t xml:space="preserve">I1</t>
  </si>
  <si>
    <t xml:space="preserve">I2</t>
  </si>
  <si>
    <t xml:space="preserve">Capítol</t>
  </si>
  <si>
    <t xml:space="preserve">Electre i telecos</t>
  </si>
  <si>
    <t xml:space="preserve">IEC020b</t>
  </si>
  <si>
    <t xml:space="preserve">Partida</t>
  </si>
  <si>
    <t xml:space="preserve">Ut</t>
  </si>
  <si>
    <t xml:space="preserve">Caixa general de protecció BUC, equipada amb borns de connexió, bases unipolars tancades previstes per a col·locar fusibles de intensitat màxima 63 A</t>
  </si>
  <si>
    <t xml:space="preserve">Caixa general de protecció BUC, equipada amb borns de connexió, bases unipolars tancades previstes per a col·locar fusibles de intensitat màxima 63 A</t>
  </si>
  <si>
    <t xml:space="preserve">Uts.</t>
  </si>
  <si>
    <t xml:space="preserve">Llargada</t>
  </si>
  <si>
    <t xml:space="preserve">Amplada</t>
  </si>
  <si>
    <t xml:space="preserve">Alçada</t>
  </si>
  <si>
    <t xml:space="preserve">Parcial</t>
  </si>
  <si>
    <t xml:space="preserve">Subtotal</t>
  </si>
  <si>
    <t xml:space="preserve">mt35cgp020dt</t>
  </si>
  <si>
    <t xml:space="preserve">Material</t>
  </si>
  <si>
    <t xml:space="preserve">Ut</t>
  </si>
  <si>
    <t xml:space="preserve">Caixa general de protecció, equipada amb borns de connexió, bases unipolars tancades previstes per a col·locar fusibles de intensitat màxima 63 A, esquema 9, per a protecció de la línia general d'alimentació, formada per una envoltant aïllant, precintable i autoventilada, segons UNE-EN 60439-1, grau d'inflamabilitat segons s'indica en UNE-EN 60439-3, amb graus de protecció IP 43 segons UNE 20324 i IK 08 segons UNE-EN 50102.</t>
  </si>
  <si>
    <t xml:space="preserve">mt35cgp040h</t>
  </si>
  <si>
    <t xml:space="preserve">Material</t>
  </si>
  <si>
    <t xml:space="preserve">m</t>
  </si>
  <si>
    <t xml:space="preserve">Tub de PVC llis, sèrie B, de 160 mm de diàmetre exterior i 3,2 mm de gruix, segons UNE-EN 1329-1.</t>
  </si>
  <si>
    <t xml:space="preserve">mt35cgp040f</t>
  </si>
  <si>
    <t xml:space="preserve">Material</t>
  </si>
  <si>
    <t xml:space="preserve">m</t>
  </si>
  <si>
    <t xml:space="preserve">Tub de PVC llis, sèrie B, de 110 mm de diàmetre exterior i 3,2 mm de gruix, segons UNE-EN 1329-1.</t>
  </si>
  <si>
    <t xml:space="preserve">mt26cgp010</t>
  </si>
  <si>
    <t xml:space="preserve">Material</t>
  </si>
  <si>
    <t xml:space="preserve">Ut</t>
  </si>
  <si>
    <t xml:space="preserve">Marc i porta metàl·lica amb pany o cadenat, amb grau de protecció IK 10 segons UNE-EN 50102, protegits de la corrosió i normalitzats per l'empresa subministradora, per caixa general de protecció.</t>
  </si>
  <si>
    <t xml:space="preserve">mt35www010</t>
  </si>
  <si>
    <t xml:space="preserve">Material</t>
  </si>
  <si>
    <t xml:space="preserve">U</t>
  </si>
  <si>
    <t xml:space="preserve">Material auxiliar per a instal·lacions elèctriques.</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</si>
  <si>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</si>
  <si>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</si>
  <si>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</si>
  <si>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</si>
  <si>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</si>
  <si>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</si>
  <si>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</si>
  <si>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</si>
  <si>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</si>
  <si>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</si>
  <si>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</si>
  <si>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</si>
  <si>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</si>
  <si>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</si>
  <si>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</si>
  <si>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</si>
  <si>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</si>
  <si>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</si>
  <si>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</si>
  <si>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IEC020b</t>
  </si>
  <si>
    <t xml:space="preserve">IEC020</t>
  </si>
  <si>
    <t xml:space="preserve">Partida</t>
  </si>
  <si>
    <t xml:space="preserve">Ut</t>
  </si>
  <si>
    <t xml:space="preserve">Caixa de seccionament BUC, equipada amb borns de connexió, bases unipolars tancades previstes per a col·locar fusibles de intensitat màxima 63 A, normalitzada per companyia distribuidora.</t>
  </si>
  <si>
    <t xml:space="preserve">Caixa de seccionament BUC, equipada amb borns de connexió, bases unipolars tancades previstes per a col·locar fusibles de intensitat màxima 63 A, normalitzada per companyia Distribuidora.</t>
  </si>
  <si>
    <t xml:space="preserve">Uts.</t>
  </si>
  <si>
    <t xml:space="preserve">Llargada</t>
  </si>
  <si>
    <t xml:space="preserve">Amplada</t>
  </si>
  <si>
    <t xml:space="preserve">Alçada</t>
  </si>
  <si>
    <t xml:space="preserve">Parcial</t>
  </si>
  <si>
    <t xml:space="preserve">Subtotal</t>
  </si>
  <si>
    <t xml:space="preserve">mt35cgp020dt</t>
  </si>
  <si>
    <t xml:space="preserve">Material</t>
  </si>
  <si>
    <t xml:space="preserve">Ut</t>
  </si>
  <si>
    <t xml:space="preserve">Caixa general de protecció, equipada amb borns de connexió, bases unipolars tancades previstes per a col·locar fusibles de intensitat màxima 63 A, esquema 9, per a protecció de la línia general d'alimentació, formada per una envoltant aïllant, precintable i autoventilada, segons UNE-EN 60439-1, grau d'inflamabilitat segons s'indica en UNE-EN 60439-3, amb graus de protecció IP 43 segons UNE 20324 i IK 08 segons UNE-EN 50102.</t>
  </si>
  <si>
    <t xml:space="preserve">mt35cgp040h</t>
  </si>
  <si>
    <t xml:space="preserve">Material</t>
  </si>
  <si>
    <t xml:space="preserve">m</t>
  </si>
  <si>
    <t xml:space="preserve">Tub de PVC llis, sèrie B, de 160 mm de diàmetre exterior i 3,2 mm de gruix, segons UNE-EN 1329-1.</t>
  </si>
  <si>
    <t xml:space="preserve">mt35cgp040f</t>
  </si>
  <si>
    <t xml:space="preserve">Material</t>
  </si>
  <si>
    <t xml:space="preserve">m</t>
  </si>
  <si>
    <t xml:space="preserve">Tub de PVC llis, sèrie B, de 110 mm de diàmetre exterior i 3,2 mm de gruix, segons UNE-EN 1329-1.</t>
  </si>
  <si>
    <t xml:space="preserve">mt26cgp010</t>
  </si>
  <si>
    <t xml:space="preserve">Material</t>
  </si>
  <si>
    <t xml:space="preserve">Ut</t>
  </si>
  <si>
    <t xml:space="preserve">Marc i porta metàl·lica amb pany o cadenat, amb grau de protecció IK 10 segons UNE-EN 50102, protegits de la corrosió i normalitzats per l'empresa subministradora, per caixa general de protecció.</t>
  </si>
  <si>
    <t xml:space="preserve">mt35www010</t>
  </si>
  <si>
    <t xml:space="preserve">Material</t>
  </si>
  <si>
    <t xml:space="preserve">U</t>
  </si>
  <si>
    <t xml:space="preserve">Material auxiliar per a instal·lacions elèctriques.</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</si>
  <si>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</si>
  <si>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</si>
  <si>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</si>
  <si>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</si>
  <si>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</si>
  <si>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</si>
  <si>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</si>
  <si>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</si>
  <si>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</si>
  <si>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</si>
  <si>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</si>
  <si>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</si>
  <si>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</si>
  <si>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</si>
  <si>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</si>
  <si>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</si>
  <si>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</si>
  <si>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</si>
  <si>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</si>
  <si>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IEC020</t>
  </si>
  <si>
    <t xml:space="preserve">IEC0101</t>
  </si>
  <si>
    <t xml:space="preserve">Partida</t>
  </si>
  <si>
    <t xml:space="preserve">U</t>
  </si>
  <si>
    <t xml:space="preserve">Caixa de protecció i mesura tipus TMF1, totalment muntat, inclou equip de mesura i ICP-M IV/63 A</t>
  </si>
  <si>
    <t xml:space="preserve">Suministre i col·locació equip de mesura tipus TMF1, totalment muntat en armari encastat en façana, inclou equip de mesura i ICP-M IV/63 A regulable a 63 A, amb suport per tots els elements i materials auxiliar. Incloent les parts proporcionals de conductors, canalitzacions, suports, connexions i els elements necessaris per al correcte funcionament dels mateixos, segons documentació i planells adjunts.
Criteri d'amidament de projecte: Nombre d'unitats previstes, segons documentació gràfica de Projecte.
Criteri de mesura d'obra: Es mesurarà el nombre d'unitats realment executades segons especificacions de Projecte.</t>
  </si>
  <si>
    <t xml:space="preserve">mt35cgp010g</t>
  </si>
  <si>
    <t xml:space="preserve">Material</t>
  </si>
  <si>
    <t xml:space="preserve">U</t>
  </si>
  <si>
    <t xml:space="preserve">Suministre i col·locació equip de mesura tipus TMF1, totalment muntat, inclou equip de mesura i ICP-M IV/63 A regulable a 63 A, amb suport per tots els elements i materials auxiliar. Incloent les parts proporcionals de conductors, canalitzacions, suports, connexions i els elements necessaris per al correcte funcionament dels mateixos, segons documentació i planells adjunts. Criteri d'amidament de projecte: Nombre d'unitats previstes, segons documentació gràfica de Projecte. Criteri de mesura d'obra: Es mesurarà el nombre d'unitats realment executades segons especificacions de Projecte.</t>
  </si>
  <si>
    <t xml:space="preserve">mt35cgp040h</t>
  </si>
  <si>
    <t xml:space="preserve">Material</t>
  </si>
  <si>
    <t xml:space="preserve">m</t>
  </si>
  <si>
    <t xml:space="preserve">Tub de PVC llis, sèrie B, de 160 mm de diàmetre exterior i 3,2 mm de gruix, segons UNE-EN 1329-1.</t>
  </si>
  <si>
    <t xml:space="preserve">mt35cgp040f</t>
  </si>
  <si>
    <t xml:space="preserve">Material</t>
  </si>
  <si>
    <t xml:space="preserve">m</t>
  </si>
  <si>
    <t xml:space="preserve">Tub de PVC llis, sèrie B, de 110 mm de diàmetre exterior i 3,2 mm de gruix, segons UNE-EN 1329-1.</t>
  </si>
  <si>
    <t xml:space="preserve">mt35www010</t>
  </si>
  <si>
    <t xml:space="preserve">Material</t>
  </si>
  <si>
    <t xml:space="preserve">U</t>
  </si>
  <si>
    <t xml:space="preserve">Material auxiliar per a instal·lacions elèctriques.</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</si>
  <si>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</si>
  <si>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</si>
  <si>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</si>
  <si>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</si>
  <si>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</si>
  <si>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</si>
  <si>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</si>
  <si>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</si>
  <si>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</si>
  <si>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</si>
  <si>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</si>
  <si>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</si>
  <si>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</si>
  <si>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</si>
  <si>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</si>
  <si>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</si>
  <si>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</si>
  <si>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</si>
  <si>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</si>
  <si>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IEC0101</t>
  </si>
  <si>
    <t xml:space="preserve">IEX405</t>
  </si>
  <si>
    <t xml:space="preserve">Partida</t>
  </si>
  <si>
    <t xml:space="preserve">U</t>
  </si>
  <si>
    <t xml:space="preserve">Armari de distribució, modular.</t>
  </si>
  <si>
    <t xml:space="preserve">Armari de distribució metàl·lic, de superfície, amb porta transparent,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</si>
  <si>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 xml:space="preserve">mt35amc940ccec</t>
  </si>
  <si>
    <t xml:space="preserve">Material</t>
  </si>
  <si>
    <t xml:space="preserve">U</t>
  </si>
  <si>
    <t xml:space="preserve">Armari de distribució metàl·lic, de superfície, amb porta transparent, grau de protecció IP40, aïllament classe II, per a 72 mòduls, en 3 files, de 600x580x95 mm, amb carril DIN, tancament amb clau, acabat amb pintura epoxi i sostre i terra desmuntables, inclús accessoris de muntatge, segons UNE-EN 60670-1.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</si>
  <si>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</si>
  <si>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</si>
  <si>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</si>
  <si>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</si>
  <si>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</si>
  <si>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</si>
  <si>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</si>
  <si>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IEX405</t>
  </si>
  <si>
    <t xml:space="preserve">XRI030b</t>
  </si>
  <si>
    <t xml:space="preserve">Partida</t>
  </si>
  <si>
    <t xml:space="preserve">U</t>
  </si>
  <si>
    <t xml:space="preserve">Comprovació de resistència de la xarxa de terres executada amb els aparells de mesura corresponents.</t>
  </si>
  <si>
    <t xml:space="preserve">Comprovació de resistència de la xarxa de terres existent executada amb els aparells de mesura corresponents.</t>
  </si>
  <si>
    <t xml:space="preserve">Uts.</t>
  </si>
  <si>
    <t xml:space="preserve">Llargada</t>
  </si>
  <si>
    <t xml:space="preserve">Amplada</t>
  </si>
  <si>
    <t xml:space="preserve">Alçada</t>
  </si>
  <si>
    <t xml:space="preserve">Parcial</t>
  </si>
  <si>
    <t xml:space="preserve">Subtotal</t>
  </si>
  <si>
    <t xml:space="preserve">mt49prs110c</t>
  </si>
  <si>
    <t xml:space="preserve">Material</t>
  </si>
  <si>
    <t xml:space="preserve">U</t>
  </si>
  <si>
    <t xml:space="preserve">Prova de servei per comprovar el correcte funcionament de la instal·lació elèctrica en garatge, inclús informe de resultats.</t>
  </si>
  <si>
    <t xml:space="preserve">%</t>
  </si>
  <si>
    <t xml:space="preserve">%</t>
  </si>
  <si>
    <t xml:space="preserve">Costos directes complementaris</t>
  </si>
  <si>
    <t xml:space="preserve">XRI030b</t>
  </si>
  <si>
    <t xml:space="preserve">IEP010</t>
  </si>
  <si>
    <t xml:space="preserve">Partida</t>
  </si>
  <si>
    <t xml:space="preserve">U</t>
  </si>
  <si>
    <t xml:space="preserve">Xarxa de connexió a terra</t>
  </si>
  <si>
    <t xml:space="preserve">Formació de xarxa de connexió a terra en edifici existent mitjançant piquetes de coure i conductor de coure nu de 35 mm² per a la línia principal de presa de terra de l'edifici, soterrat a una profunditat mínima de 80 cm, cable conductor de coure nu recuit de 35 mm² de secció per a la línia d'enllaç de presa de terra a connectar i piques per xarxa de presa de terra formada per peça d'acer courat amb bany electrolític de 15 mm de diàmetre i 2 m de longitud, soterrada a una profunditat mínima de 80 cm. Inclús punt de separació piqueta-cable, soldadures aluminotèrmiques, registre de comprovació i pont de prova.  Inclòs connexió d'elements metàl·lics (bies, bancades, altres) mitjançant brides i terminals de connexió. Totalment muntada, connexionada i provada.</t>
  </si>
  <si>
    <t xml:space="preserve">Uts.</t>
  </si>
  <si>
    <t xml:space="preserve">Llargada</t>
  </si>
  <si>
    <t xml:space="preserve">Amplada</t>
  </si>
  <si>
    <t xml:space="preserve">Alçada</t>
  </si>
  <si>
    <t xml:space="preserve">Parcial</t>
  </si>
  <si>
    <t xml:space="preserve">Subtotal</t>
  </si>
  <si>
    <t xml:space="preserve">mt35ttc010b</t>
  </si>
  <si>
    <t xml:space="preserve">Material</t>
  </si>
  <si>
    <t xml:space="preserve">m</t>
  </si>
  <si>
    <t xml:space="preserve">Conductor de coure nu, de 35 mm².</t>
  </si>
  <si>
    <t xml:space="preserve">mt35tte010b</t>
  </si>
  <si>
    <t xml:space="preserve">Material</t>
  </si>
  <si>
    <t xml:space="preserve">U</t>
  </si>
  <si>
    <t xml:space="preserve">Elèctrode per a xarxa de connexió a terra couratge amb 300 µm, fabricat en acer, de 15 mm de diàmetre i 2 m de longitud.</t>
  </si>
  <si>
    <t xml:space="preserve">mt35tts010b</t>
  </si>
  <si>
    <t xml:space="preserve">Material</t>
  </si>
  <si>
    <t xml:space="preserve">U</t>
  </si>
  <si>
    <t xml:space="preserve">Soldadura aluminotèrmica del cable conductor a rodó.</t>
  </si>
  <si>
    <t xml:space="preserve">mt35tta020</t>
  </si>
  <si>
    <t xml:space="preserve">Material</t>
  </si>
  <si>
    <t xml:space="preserve">U</t>
  </si>
  <si>
    <t xml:space="preserve">Punt de separació piqueta-cable format per creu al cap de l'elèctrode de la pica i platina de 50 x 30 x 7 mm, per facilitar la soldadura aluminotèrmica.</t>
  </si>
  <si>
    <t xml:space="preserve">mt35www020</t>
  </si>
  <si>
    <t xml:space="preserve">Material</t>
  </si>
  <si>
    <t xml:space="preserve">U</t>
  </si>
  <si>
    <t xml:space="preserve">Material auxiliar per a instal·lacions de connexió a terra.</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</si>
  <si>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</si>
  <si>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</si>
  <si>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</si>
  <si>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</si>
  <si>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</si>
  <si>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</si>
  <si>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</si>
  <si>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</si>
  <si>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</si>
  <si>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</si>
  <si>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</si>
  <si>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IEP010</t>
  </si>
  <si>
    <t xml:space="preserve">IEX078</t>
  </si>
  <si>
    <t xml:space="preserve">Partida</t>
  </si>
  <si>
    <t xml:space="preserve">U</t>
  </si>
  <si>
    <t xml:space="preserve">Interruptor combinat magnetotèrmic-protectors contra sobretensions permanents i transitòries, modular.</t>
  </si>
  <si>
    <t xml:space="preserve">Interruptor combinat magnetotèrmic-protectors contra sobretensions permanents i transitòries, de 15 mòduls, format per interruptor automàtic magnetotèrmic, tetrapolar (4P), intensitat nominal 40 A, poder de tall 6 kA, corba C, protector contra sobretensions permanents, protector contra sobretensions transitòries tipus 2 (ona 8/20 µs), nivell de protecció 2 kV, intensitat màxima de descàrrega 15 kA, i interruptor automàtic magnetotèrmic tetrapolar (4P), intensitat nominal 20 A, poder de tall 6 kA, per a la protecció de la línia de terra, de 270x80x77,8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</si>
  <si>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mt35amc316ff</t>
  </si>
  <si>
    <t xml:space="preserve">Material</t>
  </si>
  <si>
    <t xml:space="preserve">U</t>
  </si>
  <si>
    <t xml:space="preserve">Interruptor combinat magnetotèrmic-protectors contra sobretensions permanents i transitòries, de 15 mòduls, format per interruptor automàtic magnetotèrmic, tetrapolar (4P), intensitat nominal 40 A, poder de tall 6 kA, corba C, protector contra sobretensions permanents, protector contra sobretensions transitòries tipus 2 (ona 8/20 µs), nivell de protecció 2 kV, intensitat màxima de descàrrega 15 kA, i interruptor automàtic magnetotèrmic tetrapolar (4P), intensitat nominal 20 A, poder de tall 6 kA, per a la protecció de la línia de terra, de 270x80x77,8 mm, grau de protecció IP20, muntatge sobre carril DIN (35 mm) i fixació a carril mitjançant grapes, segons IEC 61643-11, UNE-EN 50550 i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</si>
  <si>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</si>
  <si>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</si>
  <si>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</si>
  <si>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</si>
  <si>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</si>
  <si>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</si>
  <si>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</si>
  <si>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IEX078</t>
  </si>
  <si>
    <t xml:space="preserve">IEX060</t>
  </si>
  <si>
    <t xml:space="preserve">Partida</t>
  </si>
  <si>
    <t xml:space="preserve">U</t>
  </si>
  <si>
    <t xml:space="preserve">Interruptor diferencial instantani, de 2 mòduls, bipolar (2P), intensitat nominal 40 A, sensibilitat 30 mA, poder de tall 6 kA, classe AC.</t>
  </si>
  <si>
    <t xml:space="preserve">Interruptor diferencial instantani, de 2 mòduls, bipolar (2P), intensitat nominal 40 A, sensibilitat 30 mA, poder de tall 6 kA, classe AC.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</si>
  <si>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</si>
  <si>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</si>
  <si>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</si>
  <si>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</si>
  <si>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</si>
  <si>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</si>
  <si>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mt35amc100ec</t>
  </si>
  <si>
    <t xml:space="preserve">Material</t>
  </si>
  <si>
    <t xml:space="preserve">U</t>
  </si>
  <si>
    <t xml:space="preserve">Interruptor diferencial instantani, de 2 mòduls, bipolar (2P), intensitat nominal 40 A, sensibilitat 30 mA, poder de tall 6 kA, classe AC, de 36x80x77,8 mm, grau de protecció IP20, muntatge sobre carril DIN (35 mm) i fixació a carril mitjançant grapes, segons UNE-EN 61008-1.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</si>
  <si>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</si>
  <si>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</si>
  <si>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</si>
  <si>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</si>
  <si>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</si>
  <si>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</si>
  <si>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</si>
  <si>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IEX060</t>
  </si>
  <si>
    <t xml:space="preserve">IEX060b</t>
  </si>
  <si>
    <t xml:space="preserve">Partida</t>
  </si>
  <si>
    <t xml:space="preserve">U</t>
  </si>
  <si>
    <t xml:space="preserve">Interruptor diferencial instantani, de 4 mòduls, tetrapolar (4P), intensitat nominal 40 A, sensibilitat 300 mA, poder de tall 6 kA, classe AC,</t>
  </si>
  <si>
    <t xml:space="preserve">Interruptor diferencial instantani, de 4 mòduls, tetrapolar (4P), intensitat nominal 40 A, sensibilitat 300 mA, poder de tall 6 kA, classe AC,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</si>
  <si>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</si>
  <si>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</si>
  <si>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</si>
  <si>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</si>
  <si>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</si>
  <si>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</si>
  <si>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Aires Trifàsics i Ventilació</t>
  </si>
  <si>
    <t xml:space="preserve">mt35amc101ee</t>
  </si>
  <si>
    <t xml:space="preserve">Material</t>
  </si>
  <si>
    <t xml:space="preserve">U</t>
  </si>
  <si>
    <t xml:space="preserve">Interruptor diferencial instantani, de 4 mòduls, tetrapolar (4P), intensitat nominal 40 A, sensibilitat 300 mA, poder de tall 6 kA, classe AC, de 72x80x77,8 mm, grau de protecció IP20, muntatge sobre carril DIN (35 mm) i fixació a carril mitjançant grapes, segons UNE-EN 61008-1.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</si>
  <si>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</si>
  <si>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</si>
  <si>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</si>
  <si>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</si>
  <si>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</si>
  <si>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</si>
  <si>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</si>
  <si>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IEX060b</t>
  </si>
  <si>
    <t xml:space="preserve">IEX050b</t>
  </si>
  <si>
    <t xml:space="preserve">Partida</t>
  </si>
  <si>
    <t xml:space="preserve">U</t>
  </si>
  <si>
    <t xml:space="preserve">Interruptor automàtic magnetotèrmic, de 2 mòduls, bipolar (2P), intensitat nominal 10 A, poder de tall 6 kA, corba C</t>
  </si>
  <si>
    <t xml:space="preserve">Interruptor automàtic magnetotèrmic, de 2 mòduls, bipolar (2P), intensitat nominal 10 A, poder de tall 6 kA, corba C, de 36x80x77,8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</si>
  <si>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</si>
  <si>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</si>
  <si>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</si>
  <si>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</si>
  <si>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</si>
  <si>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</si>
  <si>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Enllumenat 1</t>
  </si>
  <si>
    <t xml:space="preserve">Enllumenat 2</t>
  </si>
  <si>
    <t xml:space="preserve">Emergències</t>
  </si>
  <si>
    <t xml:space="preserve">Enllumenat 3</t>
  </si>
  <si>
    <t xml:space="preserve">Enllumenat Sala Comiat</t>
  </si>
  <si>
    <t xml:space="preserve">Enllumenat WCs</t>
  </si>
  <si>
    <t xml:space="preserve">Enllumenat Despatx</t>
  </si>
  <si>
    <t xml:space="preserve">mt35amc010bb</t>
  </si>
  <si>
    <t xml:space="preserve">Material</t>
  </si>
  <si>
    <t xml:space="preserve">U</t>
  </si>
  <si>
    <t xml:space="preserve">Interruptor automàtic magnetotèrmic, de 2 mòduls, bipolar (2P), intensitat nominal 10 A, poder de tall 6 kA, corba C, de 36x80x77,8 mm, grau de protecció IP20, muntatge sobre carril DIN (35 mm) i fixació a carril mitjançant grapes, segons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</si>
  <si>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</si>
  <si>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</si>
  <si>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</si>
  <si>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</si>
  <si>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</si>
  <si>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</si>
  <si>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</si>
  <si>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IEX050b</t>
  </si>
  <si>
    <t xml:space="preserve">IEX050</t>
  </si>
  <si>
    <t xml:space="preserve">Partida</t>
  </si>
  <si>
    <t xml:space="preserve">U</t>
  </si>
  <si>
    <t xml:space="preserve">Interruptor automàtic magnetotèrmic, de 2 mòduls, bipolar (2P), intensitat nominal 16 A, poder de tall 6 kA, corba C.</t>
  </si>
  <si>
    <t xml:space="preserve">Interruptor automàtic magnetotèrmic, de 2 mòduls, bipolar (2P), intensitat nominal 16 A, poder de tall 6 kA, corba C.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</si>
  <si>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</si>
  <si>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</si>
  <si>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</si>
  <si>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</si>
  <si>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</si>
  <si>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</si>
  <si>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Endolls Sala </t>
  </si>
  <si>
    <t xml:space="preserve">Endolls S. Comiat</t>
  </si>
  <si>
    <t xml:space="preserve">Endolls WCs</t>
  </si>
  <si>
    <t xml:space="preserve">Endolls Despatx</t>
  </si>
  <si>
    <t xml:space="preserve">Aire Despatx</t>
  </si>
  <si>
    <t xml:space="preserve">Aire S. Comiat</t>
  </si>
  <si>
    <t xml:space="preserve">Ventilació</t>
  </si>
  <si>
    <t xml:space="preserve">Extractor WC</t>
  </si>
  <si>
    <t xml:space="preserve">Megafonia/Dades</t>
  </si>
  <si>
    <t xml:space="preserve">mt35amc021cc</t>
  </si>
  <si>
    <t xml:space="preserve">Material</t>
  </si>
  <si>
    <t xml:space="preserve">U</t>
  </si>
  <si>
    <t xml:space="preserve">Interruptor automàtic magnetotèrmic, de 2 mòduls, bipolar (2P), intensitat nominal 16 A, poder de tall 6 kA, corba C, de 36x80x77,8 mm, grau de protecció IP20, muntatge sobre carril DIN (35 mm) i fixació a carril mitjançant grapes, segons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</si>
  <si>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</si>
  <si>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</si>
  <si>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</si>
  <si>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</si>
  <si>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</si>
  <si>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</si>
  <si>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</si>
  <si>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IEX050</t>
  </si>
  <si>
    <t xml:space="preserve">IEX050c</t>
  </si>
  <si>
    <t xml:space="preserve">Partida</t>
  </si>
  <si>
    <t xml:space="preserve">U</t>
  </si>
  <si>
    <t xml:space="preserve">Interruptor automàtic magnetotèrmic, de 4 mòduls, tetrapolar (4P), intensitat nominal 16 A, poder de tall 6 kA, corba C</t>
  </si>
  <si>
    <t xml:space="preserve">Interruptor automàtic magnetotèrmic, de 4 mòduls, tetrapolar (4P), intensitat nominal 16 A, poder de tall 6 kA, corba 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</si>
  <si>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</si>
  <si>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</si>
  <si>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</si>
  <si>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</si>
  <si>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</si>
  <si>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</si>
  <si>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Aire 1 Sala</t>
  </si>
  <si>
    <t xml:space="preserve">Aire 2 Sala</t>
  </si>
  <si>
    <t xml:space="preserve">Protecció Subquadre Existent</t>
  </si>
  <si>
    <t xml:space="preserve">mt35amc023cc</t>
  </si>
  <si>
    <t xml:space="preserve">Material</t>
  </si>
  <si>
    <t xml:space="preserve">U</t>
  </si>
  <si>
    <t xml:space="preserve">Interruptor automàtic magnetotèrmic, de 4 mòduls, tetrapolar (4P), intensitat nominal 16 A, poder de tall 6 kA, corba C, de 72x80x77,8 mm, grau de protecció IP20, muntatge sobre carril DIN (35 mm) i fixació a carril mitjançant grapes, segons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</si>
  <si>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</si>
  <si>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</si>
  <si>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</si>
  <si>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</si>
  <si>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</si>
  <si>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</si>
  <si>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</si>
  <si>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IEX050c</t>
  </si>
  <si>
    <t xml:space="preserve">IEH012d</t>
  </si>
  <si>
    <t xml:space="preserve">Partida</t>
  </si>
  <si>
    <t xml:space="preserve">m</t>
  </si>
  <si>
    <t xml:space="preserve">Cable multipolar RZ1-K (AS), sent la seva tensió assignada de 0,6/1 kV, reacció al foc classe Cca-s1b,d1,a1, amb conductor de coure classe 5 (-K) de 5G10 mm² de secció</t>
  </si>
  <si>
    <t xml:space="preserve">Cable multipolar RZ1-K (AS), sent la seva tensió assignada de 0,6/1 kV, reacció al foc classe Cca-s1b,d1,a1, amb conductor de coure classe 5 (-K) de 5G10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</si>
  <si>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</si>
  <si>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</si>
  <si>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</si>
  <si>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</si>
  <si>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</si>
  <si>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</si>
  <si>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Derivació Individual</t>
  </si>
  <si>
    <t xml:space="preserve">mt35cun010g2</t>
  </si>
  <si>
    <t xml:space="preserve">Material</t>
  </si>
  <si>
    <t xml:space="preserve">m</t>
  </si>
  <si>
    <t xml:space="preserve">Cable multipolar RZ1-K (AS), sent la seva tensió assignada de 0,6/1 kV, reacció al foc classe Cca-s1b,d1,a1 segons UNE-EN 50575, amb conductor de coure classe 5 (-K) de 5G10 mm² de secció, amb aïllament de polietilè reticulat (R) i coberta de compost termoplàstic a força de poliolefina lliure de halògens amb baixa emissió de fums i gasos corrosius (Z1). Segons UNE 21123-4.</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</si>
  <si>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</si>
  <si>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</si>
  <si>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</si>
  <si>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</si>
  <si>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</si>
  <si>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</si>
  <si>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</si>
  <si>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</si>
  <si>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</si>
  <si>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</si>
  <si>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</si>
  <si>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IEH012d</t>
  </si>
  <si>
    <t xml:space="preserve">IEH012e</t>
  </si>
  <si>
    <t xml:space="preserve">Partida</t>
  </si>
  <si>
    <t xml:space="preserve">m</t>
  </si>
  <si>
    <t xml:space="preserve">Cable multipolar RZ1-K (AS), sent la seva tensió assignada de 0,6/1 kV, reacció al foc classe Cca-s1b,d1,a1, amb conductor de coure classe 5 (-K) de 5G4 mm² de secció</t>
  </si>
  <si>
    <t xml:space="preserve">Cable multipolar RZ1-K (AS), sent la seva tensió assignada de 0,6/1 kV, reacció al foc classe Cca-s1b,d1,a1, amb conductor de coure classe 5 (-K) de 5G4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</si>
  <si>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</si>
  <si>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</si>
  <si>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</si>
  <si>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</si>
  <si>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</si>
  <si>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</si>
  <si>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Cable Connexió quadre Existent</t>
  </si>
  <si>
    <t xml:space="preserve">0</t>
  </si>
  <si>
    <t xml:space="preserve">mt35cun010e2</t>
  </si>
  <si>
    <t xml:space="preserve">Material</t>
  </si>
  <si>
    <t xml:space="preserve">m</t>
  </si>
  <si>
    <t xml:space="preserve">Cable multipolar RZ1-K (AS), sent la seva tensió assignada de 0,6/1 kV, reacció al foc classe Cca-s1b,d1,a1 segons UNE-EN 50575, amb conductor de coure classe 5 (-K) de 5G4 mm² de secció, amb aïllament de polietilè reticulat (R) i coberta de compost termoplàstic a força de poliolefina lliure de halògens amb baixa emissió de fums i gasos corrosius (Z1). Segons UNE 21123-4.</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</si>
  <si>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</si>
  <si>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</si>
  <si>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</si>
  <si>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</si>
  <si>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</si>
  <si>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</si>
  <si>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</si>
  <si>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</si>
  <si>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</si>
  <si>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</si>
  <si>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</si>
  <si>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IEH012e</t>
  </si>
  <si>
    <t xml:space="preserve">IEH012</t>
  </si>
  <si>
    <t xml:space="preserve">Partida</t>
  </si>
  <si>
    <t xml:space="preserve">m</t>
  </si>
  <si>
    <t xml:space="preserve">Cable multipolar RZ1-K (AS), sent la seva tensió assignada de 0,6/1 kV, reacció al foc classe Cca-s1b,d1,a1, amb conductor de coure classe 5 (-K) de 3G1,5 mm² de secció</t>
  </si>
  <si>
    <t xml:space="preserve">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</si>
  <si>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mt35cun010y1</t>
  </si>
  <si>
    <t xml:space="preserve">Material</t>
  </si>
  <si>
    <t xml:space="preserve">m</t>
  </si>
  <si>
    <t xml:space="preserve">Cable multipolar RZ1-K (AS), sent la seva tensió assignada de 0,6/1 kV, reacció al foc classe Cca-s1b,d1,a1 segons UNE-EN 50575, amb conductor de coure classe 5 (-K) de 3G1,5 mm² de secció, amb aïllament de polietilè reticulat (R) i coberta de compost termoplàstic a força de poliolefina lliure de halògens amb baixa emissió de fums i gasos corrosius (Z1). Segons UNE 21123-4.</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</si>
  <si>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</si>
  <si>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</si>
  <si>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</si>
  <si>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</si>
  <si>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</si>
  <si>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</si>
  <si>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</si>
  <si>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</si>
  <si>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</si>
  <si>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</si>
  <si>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</si>
  <si>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IEH012</t>
  </si>
  <si>
    <t xml:space="preserve">IEH012b</t>
  </si>
  <si>
    <t xml:space="preserve">Partida</t>
  </si>
  <si>
    <t xml:space="preserve">m</t>
  </si>
  <si>
    <t xml:space="preserve">Cable multipolar RZ1-K (AS), sent la seva tensió assignada de 0,6/1 kV, reacció al foc classe Cca-s1b,d1,a1, amb conductor de coure classe 5 (-K) de 3G2,5 mm² de secció</t>
  </si>
  <si>
    <t xml:space="preserve">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</si>
  <si>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mt35cun010z1</t>
  </si>
  <si>
    <t xml:space="preserve">Material</t>
  </si>
  <si>
    <t xml:space="preserve">m</t>
  </si>
  <si>
    <t xml:space="preserve">Cable multipolar RZ1-K (AS), sent la seva tensió assignada de 0,6/1 kV, reacció al foc classe Cca-s1b,d1,a1 segons UNE-EN 50575, amb conductor de coure classe 5 (-K) de 3G2,5 mm² de secció, amb aïllament de polietilè reticulat (R) i coberta de compost termoplàstic a força de poliolefina lliure de halògens amb baixa emissió de fums i gasos corrosius (Z1). Segons UNE 21123-4.</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</si>
  <si>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</si>
  <si>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</si>
  <si>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</si>
  <si>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</si>
  <si>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</si>
  <si>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</si>
  <si>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</si>
  <si>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</si>
  <si>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</si>
  <si>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</si>
  <si>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</si>
  <si>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IEH012b</t>
  </si>
  <si>
    <t xml:space="preserve">IEH012c</t>
  </si>
  <si>
    <t xml:space="preserve">Partida</t>
  </si>
  <si>
    <t xml:space="preserve">m</t>
  </si>
  <si>
    <t xml:space="preserve">Cable multipolar RZ1-K (AS), sent la seva tensió assignada de 0,6/1 kV, reacció al foc classe Cca-s1b,d1,a1, amb conductor de coure classe 5 (-K) de 3G4 mm² de secció</t>
  </si>
  <si>
    <t xml:space="preserve">Cable multipolar RZ1-K (AS), sent la seva tensió assignada de 0,6/1 kV, reacció al foc classe Cca-s1b,d1,a1, amb conductor de coure classe 5 (-K) de 3G4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</si>
  <si>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mt35cun010A1</t>
  </si>
  <si>
    <t xml:space="preserve">Material</t>
  </si>
  <si>
    <t xml:space="preserve">m</t>
  </si>
  <si>
    <t xml:space="preserve">Cable multipolar RZ1-K (AS), sent la seva tensió assignada de 0,6/1 kV, reacció al foc classe Cca-s1b,d1,a1 segons UNE-EN 50575, amb conductor de coure classe 5 (-K) de 3G4 mm² de secció, amb aïllament de polietilè reticulat (R) i coberta de compost termoplàstic a força de poliolefina lliure de halògens amb baixa emissió de fums i gasos corrosius (Z1). Segons UNE 21123-4.</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</si>
  <si>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</si>
  <si>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</si>
  <si>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</si>
  <si>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</si>
  <si>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</si>
  <si>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</si>
  <si>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</si>
  <si>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</si>
  <si>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</si>
  <si>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</si>
  <si>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</si>
  <si>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IEH012c</t>
  </si>
  <si>
    <t xml:space="preserve">IEO040</t>
  </si>
  <si>
    <t xml:space="preserve">Partida</t>
  </si>
  <si>
    <t xml:space="preserve">m</t>
  </si>
  <si>
    <t xml:space="preserve">Safata Metàl·lica Rejiband per a suport i conducció de cables.</t>
  </si>
  <si>
    <t xml:space="preserve">Safata Metàl·lica Rejibandde 60x100 mm, aïllant, no propagador de la flama, estable davant els raigs UV i amb bon comportament a la intempèrie i enfront de l'acció dels agents químics. 
Inclou: Replanteig. Fixació del suport. Col·locació i fixació de la safata.
Criteri d'amidament de projecte: Longitud mesurada segons documentació gràfica de Projecte.
Criteri de mesura d'obra: Es mesurarà la longitud realment executada segons especificacions de Projecte.</t>
  </si>
  <si>
    <t xml:space="preserve">mt35une001b</t>
  </si>
  <si>
    <t xml:space="preserve">Material</t>
  </si>
  <si>
    <t xml:space="preserve">m</t>
  </si>
  <si>
    <t xml:space="preserve">Safata Metàl·lica Rejiband de 60x100 mm, aïllant, no propagador de la flama, estable davant els raigs UV i amb bon comportament a la intempèrie i enfront de l'acció dels agents químics.</t>
  </si>
  <si>
    <t xml:space="preserve">mt35une006a</t>
  </si>
  <si>
    <t xml:space="preserve">Material</t>
  </si>
  <si>
    <t xml:space="preserve">U</t>
  </si>
  <si>
    <t xml:space="preserve">Material vari necessari</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</si>
  <si>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</si>
  <si>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</si>
  <si>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</si>
  <si>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</si>
  <si>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</si>
  <si>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</si>
  <si>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</si>
  <si>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</si>
  <si>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</si>
  <si>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</si>
  <si>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</si>
  <si>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IEO040</t>
  </si>
  <si>
    <t xml:space="preserve">IOD020</t>
  </si>
  <si>
    <t xml:space="preserve">Partida</t>
  </si>
  <si>
    <t xml:space="preserve">m</t>
  </si>
  <si>
    <t xml:space="preserve">Subministrament i instal·lació en superfície de canalització de protecció de cablejat, formada per tub de policarbonat rígid, lliure de halògens, endollable, de color gris, de 16 mm de diàmetre nominal, amb IP547. Inclús abraçadores, elements de subjecció i accessoris (corbes, maneguets, tes, colzes i corbes flexibles).</t>
  </si>
  <si>
    <t xml:space="preserve">Subministrament i instal·lació en superfície de canalització de protecció de cablejat, formada per tub de policarbonat rígid, lliure de halògens, endollable, de color gris, de 16 mm de diàmetre nominal, amb IP547.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</si>
  <si>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</si>
  <si>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</si>
  <si>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</si>
  <si>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</si>
  <si>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</si>
  <si>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</si>
  <si>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0</t>
  </si>
  <si>
    <t xml:space="preserve">mt35aia130h</t>
  </si>
  <si>
    <t xml:space="preserve">Material</t>
  </si>
  <si>
    <t xml:space="preserve">m</t>
  </si>
  <si>
    <t xml:space="preserve">Tub rígid de policarbonat, exempt d'halògens segons UNE-EN 50267-2-2, endollable, corbable en calent, de color gris, de 16 mm de diàmetre nominal, per a instal·lacions elèctriques en edificis públics i per a evitar emissions de fum i gasos àcids. Resistència a la compressió 1250 N, resistència a l'impacte 6 joules, temperatura de treball -5°C fins 90°C, amb grau de protecció IP547 segons UNE 20324, propietats elèctriques: aïllant, no propagador de la flama. Segons UNE-EN 61386-1 i UNE-EN 61386-22. Inclús abraçadores, elements de subjecció i accessoris (corbes, maneguets, tes, colzes i corbes flexibles).</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</si>
  <si>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</si>
  <si>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</si>
  <si>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</si>
  <si>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</si>
  <si>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</si>
  <si>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</si>
  <si>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</si>
  <si>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</si>
  <si>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</si>
  <si>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</si>
  <si>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</si>
  <si>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IOD020</t>
  </si>
  <si>
    <t xml:space="preserve">IOD020b</t>
  </si>
  <si>
    <t xml:space="preserve">Partida</t>
  </si>
  <si>
    <t xml:space="preserve">m</t>
  </si>
  <si>
    <t xml:space="preserve">Subministrament i instal·lació en superfície de canalització de protecció de cablejat, formada per tub de policarbonat rígid, lliure de halògens, endollable, de color gris, de 25 mm de diàmetre nominal, amb IP547. Inclús abraçadores, elements de subjecció i accessoris (corbes, maneguets, tes, colzes i corbes flexibles).</t>
  </si>
  <si>
    <t xml:space="preserve">Subministrament i instal·lació en superfície de canalització de protecció de cablejat, formada per tub de policarbonat rígid, lliure de halògens, endollable, de color gris, de 25 mm de diàmetre nominal, amb IP547.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</si>
  <si>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mt35aia130j</t>
  </si>
  <si>
    <t xml:space="preserve">Material</t>
  </si>
  <si>
    <t xml:space="preserve">m</t>
  </si>
  <si>
    <t xml:space="preserve">Tub rígid de policarbonat, exempt d'halògens segons UNE-EN 50267-2-2, endollable, corbable en calent, de color gris, de 25 mm de diàmetre nominal, per a instal·lacions elèctriques en edificis públics i per a evitar emissions de fum i gasos àcids. Resistència a la compressió 1250 N, resistència a l'impacte 6 joules, temperatura de treball -5°C fins 90°C, amb grau de protecció IP547 segons UNE 20324, propietats elèctriques: aïllant, no propagador de la flama. Segons UNE-EN 61386-1 i UNE-EN 61386-22. Inclús abraçadores, elements de subjecció i accessoris (corbes, maneguets, tes, colzes i corbes flexibles).</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</si>
  <si>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</si>
  <si>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</si>
  <si>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</si>
  <si>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</si>
  <si>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</si>
  <si>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</si>
  <si>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</si>
  <si>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</si>
  <si>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</si>
  <si>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</si>
  <si>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</si>
  <si>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IOD020b</t>
  </si>
  <si>
    <t xml:space="preserve">IOD020c</t>
  </si>
  <si>
    <t xml:space="preserve">Partida</t>
  </si>
  <si>
    <t xml:space="preserve">m</t>
  </si>
  <si>
    <t xml:space="preserve">Subministrament i instal·lació en superfície de canalització de protecció de cablejat, formada per tub de policarbonat rígid, lliure de halògens, endollable, de color gris, de 32 mm de diàmetre nominal, amb IP547. Inclús abraçadores, elements de subjecció i accessoris (corbes, maneguets, tes, colzes i corbes flexibles).</t>
  </si>
  <si>
    <t xml:space="preserve">Subministrament i instal·lació en superfície de canalització de protecció de cablejat, formada per tub de policarbonat rígid, lliure de halògens, endollable, de color gris, de 32 mm de diàmetre nominal, amb IP547.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</si>
  <si>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</si>
  <si>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</si>
  <si>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</si>
  <si>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</si>
  <si>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</si>
  <si>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</si>
  <si>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0</t>
  </si>
  <si>
    <t xml:space="preserve">mt35aia130k</t>
  </si>
  <si>
    <t xml:space="preserve">Material</t>
  </si>
  <si>
    <t xml:space="preserve">m</t>
  </si>
  <si>
    <t xml:space="preserve">Tub rígid de policarbonat, exempt d'halògens segons UNE-EN 50267-2-2, endollable, corbable en calent, de color gris, de 32 mm de diàmetre nominal, per a instal·lacions elèctriques en edificis públics i per a evitar emissions de fum i gasos àcids. Resistència a la compressió 1250 N, resistència a l'impacte 6 joules, temperatura de treball -5°C fins 90°C, amb grau de protecció IP547 segons UNE 20324, propietats elèctriques: aïllant, no propagador de la flama. Segons UNE-EN 61386-1 i UNE-EN 61386-22. Inclús abraçadores, elements de subjecció i accessoris (corbes, maneguets, tes, colzes i corbes flexibles).</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</si>
  <si>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</si>
  <si>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</si>
  <si>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</si>
  <si>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</si>
  <si>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</si>
  <si>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</si>
  <si>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</si>
  <si>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</si>
  <si>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</si>
  <si>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</si>
  <si>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</si>
  <si>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IOD020c</t>
  </si>
  <si>
    <t xml:space="preserve">IEM060</t>
  </si>
  <si>
    <t xml:space="preserve">Partida</t>
  </si>
  <si>
    <t xml:space="preserve">U</t>
  </si>
  <si>
    <t xml:space="preserve">Base de presa de corrent amb contacte de terra (2P+T), tipus Schuko, gamma mitja, intensitat assignada 16 A, tensió assignada 250 V, amb tapa, de color blanc i marc embellidor per a un element, de color blanc; instal·lació encastada.</t>
  </si>
  <si>
    <t xml:space="preserve">Base de presa de corrent amb contacte de terra (2P+T), tipus Schuko, gamma mitja, intensitat assignada 16 A, tensió assignada 250 V, amb tapa, de color blanc i marc embellidor per a un element, de color blanc; instal·lació encastada.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
Criteri de valoració econòmica: El preu no inclou la caixa per a mecanisme encastat.</t>
  </si>
  <si>
    <t xml:space="preserve">Uts.</t>
  </si>
  <si>
    <t xml:space="preserve">Llargada</t>
  </si>
  <si>
    <t xml:space="preserve">Amplada</t>
  </si>
  <si>
    <t xml:space="preserve">Alçada</t>
  </si>
  <si>
    <t xml:space="preserve">Parcial</t>
  </si>
  <si>
    <t xml:space="preserve">Subtotal</t>
  </si>
  <si>
    <t xml:space="preserve">mt33gmg510a</t>
  </si>
  <si>
    <t xml:space="preserve">Material</t>
  </si>
  <si>
    <t xml:space="preserve">U</t>
  </si>
  <si>
    <t xml:space="preserve">Base de presa de corrent amb contacte de terra (2P+T), tipus Schuko, per a encastar, gamma mitja, intensitat assignada 16 A, tensió assignada 250 V.</t>
  </si>
  <si>
    <t xml:space="preserve">mt33gmg515a</t>
  </si>
  <si>
    <t xml:space="preserve">Material</t>
  </si>
  <si>
    <t xml:space="preserve">U</t>
  </si>
  <si>
    <t xml:space="preserve">Tapa per a base de presa de corrent amb contacte de terra (2P+T), tipus Schuko, gamma mitja, de color blanc.</t>
  </si>
  <si>
    <t xml:space="preserve">mt33gmg950a</t>
  </si>
  <si>
    <t xml:space="preserve">Material</t>
  </si>
  <si>
    <t xml:space="preserve">U</t>
  </si>
  <si>
    <t xml:space="preserve">Marc embellidor per a un element, gamma mitja, de color blanc.</t>
  </si>
  <si>
    <t xml:space="preserve">mo003</t>
  </si>
  <si>
    <t xml:space="preserve">Mà d'obra</t>
  </si>
  <si>
    <t xml:space="preserve">h</t>
  </si>
  <si>
    <t xml:space="preserve">Oficial 1ª electricista.</t>
  </si>
  <si>
    <t xml:space="preserve">%</t>
  </si>
  <si>
    <t xml:space="preserve">%</t>
  </si>
  <si>
    <t xml:space="preserve">Costos directes complementaris</t>
  </si>
  <si>
    <t xml:space="preserve">IEM060</t>
  </si>
  <si>
    <t xml:space="preserve">IEM020</t>
  </si>
  <si>
    <t xml:space="preserve">Partida</t>
  </si>
  <si>
    <t xml:space="preserve">U</t>
  </si>
  <si>
    <t xml:space="preserve">Interruptor bipolar (2P), gamma mitja, intensitat assignada 16 AX, tensió assignada 250 V</t>
  </si>
  <si>
    <t xml:space="preserve">Interruptor bipolar (2P), gamma mitja, intensitat assignada 16 AX, tensió assignada 250 V, amb tecla simple, de color blanc i marc embellidor per a un element, de color blanc. Instal·lació encastada.
Criteri de valoració econòmica: El preu no inclou la caixa per a mecanisme encastat.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</si>
  <si>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</si>
  <si>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</si>
  <si>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</si>
  <si>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</si>
  <si>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</si>
  <si>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</si>
  <si>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mt33gmg120a</t>
  </si>
  <si>
    <t xml:space="preserve">Material</t>
  </si>
  <si>
    <t xml:space="preserve">U</t>
  </si>
  <si>
    <t xml:space="preserve">Interruptor bipolar (2P) per a encastar, gamma mitja, intensitat assignada 16 AX, tensió assignada 250 V, segons EN 60669.</t>
  </si>
  <si>
    <t xml:space="preserve">mt33gmg105a</t>
  </si>
  <si>
    <t xml:space="preserve">Material</t>
  </si>
  <si>
    <t xml:space="preserve">U</t>
  </si>
  <si>
    <t xml:space="preserve">Tecla simple, per a interruptor/commutador, gamma mitja, de color blanc.</t>
  </si>
  <si>
    <t xml:space="preserve">mt33gmg950a</t>
  </si>
  <si>
    <t xml:space="preserve">Material</t>
  </si>
  <si>
    <t xml:space="preserve">U</t>
  </si>
  <si>
    <t xml:space="preserve">Marc embellidor per a un element, gamma mitja, de color blanc.</t>
  </si>
  <si>
    <t xml:space="preserve">mo003</t>
  </si>
  <si>
    <t xml:space="preserve">Mà d'obra</t>
  </si>
  <si>
    <t xml:space="preserve">h</t>
  </si>
  <si>
    <t xml:space="preserve">Oficial 1ª electricista.</t>
  </si>
  <si>
    <t xml:space="preserve">%</t>
  </si>
  <si>
    <t xml:space="preserve">%</t>
  </si>
  <si>
    <t xml:space="preserve">Costos directes complementaris</t>
  </si>
  <si>
    <t xml:space="preserve">IEM020</t>
  </si>
  <si>
    <t xml:space="preserve">IEM046</t>
  </si>
  <si>
    <t xml:space="preserve">Partida</t>
  </si>
  <si>
    <t xml:space="preserve">U</t>
  </si>
  <si>
    <t xml:space="preserve">Commutador d'encreuament de superfície, estanc.</t>
  </si>
  <si>
    <t xml:space="preserve">Commutador de creuament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</si>
  <si>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</si>
  <si>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</si>
  <si>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</si>
  <si>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</si>
  <si>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</si>
  <si>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</si>
  <si>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mt33gbg307a</t>
  </si>
  <si>
    <t xml:space="preserve">Material</t>
  </si>
  <si>
    <t xml:space="preserve">U</t>
  </si>
  <si>
    <t xml:space="preserve">Commutador de creuament estanc, amb grau de protecció IP55 segons IEC 60439, monobloc, de superfície, gamma bàsica, intensitat assignada 10 AX, tensió assignada 250 V, amb tecla simple i caixa, de color gris, segons EN 60669.</t>
  </si>
  <si>
    <t xml:space="preserve">mo003</t>
  </si>
  <si>
    <t xml:space="preserve">Mà d'obra</t>
  </si>
  <si>
    <t xml:space="preserve">h</t>
  </si>
  <si>
    <t xml:space="preserve">Oficial 1ª electricista.</t>
  </si>
  <si>
    <t xml:space="preserve">%</t>
  </si>
  <si>
    <t xml:space="preserve">%</t>
  </si>
  <si>
    <t xml:space="preserve">Costos directes complementaris</t>
  </si>
  <si>
    <t xml:space="preserve">IEM046</t>
  </si>
  <si>
    <t xml:space="preserve">III101</t>
  </si>
  <si>
    <t xml:space="preserve">Partida</t>
  </si>
  <si>
    <t xml:space="preserve">U</t>
  </si>
  <si>
    <t xml:space="preserve">Lluminària circular tipus Downlight, amb llum LED. Instal·lació superfície.</t>
  </si>
  <si>
    <t xml:space="preserve">Lluminària circular fixa de sostre tipus Downlight, no regulable, de 18 W, alimentació a 220/240 V i 50-60 Hz, de 125 mm de diàmetre, de superfície, amb llum LED no reemplaçable, temperatura de color 3000 K, òptica formada per reflector recobert amb alumini vaporitzat, acabat molt brillant, d'alt rendiment, feix de llum extensiu 66°, cercle embellidor de plàstic, acabat termoesmaltat, de color blanc, índex d'enlluernament unificat menor de 19, índex de reproducció cromàtica major de 80, flux lluminós 882 lúmens, grau de protecció IP40, amb fleixos de fixació. Instal·lació encastada.
Inclou: Replanteig.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</si>
  <si>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</si>
  <si>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</si>
  <si>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</si>
  <si>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</si>
  <si>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</si>
  <si>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</si>
  <si>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0</t>
  </si>
  <si>
    <t xml:space="preserve">mt34lle050a</t>
  </si>
  <si>
    <t xml:space="preserve">Material</t>
  </si>
  <si>
    <t xml:space="preserve">U</t>
  </si>
  <si>
    <t xml:space="preserve">Lluminària circular fixa de sostre tipus Downlight, no regulable, de 18 W, alimentació a 220/240 V i 50-60 Hz, de 125 mm de diàmetre d'encastament i 110 mm d'altura, amb llum LED no reemplaçable, temperatura de color 3000 K, òptica formada per reflector recobert amb alumini vaporitzat, acabat molt brillant, d'alt rendiment, feix de llum extensiu 66°, cercle embellidor de plàstic, acabat termoesmaltat, de color blanc, índex d'enlluernament unificat menor de 19, índex de reproducció cromàtica major de 80, flux lluminós 882 lúmens, grau de protecció IP40, amb fleixos de fixació, per a encastar.</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</si>
  <si>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</si>
  <si>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</si>
  <si>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</si>
  <si>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</si>
  <si>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</si>
  <si>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</si>
  <si>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</si>
  <si>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</si>
  <si>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</si>
  <si>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</si>
  <si>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</si>
  <si>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III101</t>
  </si>
  <si>
    <t xml:space="preserve">IOA020</t>
  </si>
  <si>
    <t xml:space="preserve">Partida</t>
  </si>
  <si>
    <t xml:space="preserve">U</t>
  </si>
  <si>
    <t xml:space="preserve">Subministrament i instal·lació encastada al sostre en zones comuns de lluminària d'emergència, amb led de 2 W, flux lluminós 118 lúmens, model MCA 4190 "LLEDO", carcassa de 75x75x50 mm, classe II, protecció IP 20, amb bateries de Ni-Cd d'alta temperatura, autonomia de 1 h, alimentació a 230 V, temps de càrrega 12 h. Inclús accessoris i elements de fixació.</t>
  </si>
  <si>
    <t xml:space="preserve">Subministrament i instal·lació encastada al sostre en zones comuns de lluminària d'emergència, amb led de 2 W, flux lluminós 118 lúmens, model MCA 4190 "LLEDO", carcassa de 75x75x50 mm, classe II, protecció IP 20, amb bateries de Ni-Cd d'alta temperatura, autonomia de 1 h, alimentació a 230 V, temps de càrrega 12 h. Inclús accessoris i elements de fixació.
Inclou: Replanteig. Fixació i 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
Criteri de valoració econòmica: El preu no inclou les ajudes de paleta per a instal·lacions.</t>
  </si>
  <si>
    <t xml:space="preserve">Uts.</t>
  </si>
  <si>
    <t xml:space="preserve">Llargada</t>
  </si>
  <si>
    <t xml:space="preserve">Amplada</t>
  </si>
  <si>
    <t xml:space="preserve">Alçada</t>
  </si>
  <si>
    <t xml:space="preserve">Parcial</t>
  </si>
  <si>
    <t xml:space="preserve">Subtotal</t>
  </si>
  <si>
    <t xml:space="preserve">mt34ael010dg</t>
  </si>
  <si>
    <t xml:space="preserve">Material</t>
  </si>
  <si>
    <t xml:space="preserve">U</t>
  </si>
  <si>
    <t xml:space="preserve">Lluminària d'emergència, amb led de 2 W, flux lluminós 118 lúmens, model MCA 4190 "LLEDO", carcassa de 75x75x50 mm, classe II, protecció IP 20, amb bateries de Ni-Cd d'alta temperatura, autonomia de 1 h, alimentació a 230 V, temps de càrrega 12 h. Inclús accessoris i elements de fixació.</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</si>
  <si>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</si>
  <si>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</si>
  <si>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</si>
  <si>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</si>
  <si>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</si>
  <si>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</si>
  <si>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</si>
  <si>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</si>
  <si>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</si>
  <si>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</si>
  <si>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</si>
  <si>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IOA020</t>
  </si>
  <si>
    <t xml:space="preserve">IAM010</t>
  </si>
  <si>
    <t xml:space="preserve">Partida</t>
  </si>
  <si>
    <t xml:space="preserve">U</t>
  </si>
  <si>
    <t xml:space="preserve">Instal·lació de megafonia.</t>
  </si>
  <si>
    <t xml:space="preserve">Instal·lació de megafonia composta de: central de so estèreo-mono adaptable a qualsevol font musical; 2 reguladors de so analògics de 1 canal musical mono que permeten regular el volum de cada habitació, 4 altaveus de 4", 7 W i 8 Ohm instal·lats en fals sostre; adaptadors per incorporar elements de so. Inclús xarxa de distribució interior en habitatge formada per canalització i cablejat per la conducció dels senyals amb tub flexible de PVC corrugat i cable flexible trenat de 3x1,5 mm², caixes d'encastar, caixes de derivació i accessoris.
Criteri de valoració econòmica: El preu no inclou la font musical ni les ajudes de paleta per a instal·lacions.
Inclou: Replanteig i traçat. Col·locació i fixació de tubs i caixes. Estesa de cables.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</si>
  <si>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mt40mhm010b</t>
  </si>
  <si>
    <t xml:space="preserve">Material</t>
  </si>
  <si>
    <t xml:space="preserve">U</t>
  </si>
  <si>
    <t xml:space="preserve">Central de so d'1 canal estèreo, amb regulació manual de nivell de sortida d'àudio. Protecció electrònica de l'alimentació. Telecontrol, commutador per connectar manual/automàtic.</t>
  </si>
  <si>
    <t xml:space="preserve">mt40mhm011</t>
  </si>
  <si>
    <t xml:space="preserve">Material</t>
  </si>
  <si>
    <t xml:space="preserve">U</t>
  </si>
  <si>
    <t xml:space="preserve">Caixa d'encastar per a central de so, de material termoplàstic, de 140x140x45 mm.</t>
  </si>
  <si>
    <t xml:space="preserve">mt40mhm020a</t>
  </si>
  <si>
    <t xml:space="preserve">Material</t>
  </si>
  <si>
    <t xml:space="preserve">U</t>
  </si>
  <si>
    <t xml:space="preserve">Regulador de so analògic de 1 canal musical mono amb caixa d'encastar, amb recepció d'avisos, potenciòmetre de regulació de volum i telecontrol.</t>
  </si>
  <si>
    <t xml:space="preserve">mt40mhm040b</t>
  </si>
  <si>
    <t xml:space="preserve">Material</t>
  </si>
  <si>
    <t xml:space="preserve">U</t>
  </si>
  <si>
    <t xml:space="preserve">Altaveu de 4", 7 W/8 Ohm, per instal·lar en fals sostre.</t>
  </si>
  <si>
    <t xml:space="preserve">mt40mhm041b</t>
  </si>
  <si>
    <t xml:space="preserve">Material</t>
  </si>
  <si>
    <t xml:space="preserve">U</t>
  </si>
  <si>
    <t xml:space="preserve">Caixa d'encastar per altaveus de 4", 7 W/8 Ohm. Inclús garres d'enganxall a sostre.</t>
  </si>
  <si>
    <t xml:space="preserve">mt40mhm050a</t>
  </si>
  <si>
    <t xml:space="preserve">Material</t>
  </si>
  <si>
    <t xml:space="preserve">U</t>
  </si>
  <si>
    <t xml:space="preserve">Adaptador per incorporar elements de so.</t>
  </si>
  <si>
    <t xml:space="preserve">mt40mhm100</t>
  </si>
  <si>
    <t xml:space="preserve">Material</t>
  </si>
  <si>
    <t xml:space="preserve">m</t>
  </si>
  <si>
    <t xml:space="preserve">Cable flexible cablat de 3x1,5 mm².</t>
  </si>
  <si>
    <t xml:space="preserve">mt40mhm102</t>
  </si>
  <si>
    <t xml:space="preserve">Material</t>
  </si>
  <si>
    <t xml:space="preserve">m</t>
  </si>
  <si>
    <t xml:space="preserve">Línia d'alimentació de 2x0,75 mm².</t>
  </si>
  <si>
    <t xml:space="preserve">mt35aia010b</t>
  </si>
  <si>
    <t xml:space="preserve">Material</t>
  </si>
  <si>
    <t xml:space="preserve">m</t>
  </si>
  <si>
    <t xml:space="preserve">Tub corbable de PVC, corrugat, de color negre, de 20 mm de diàmetre nominal, per a canalització encastada en obra de fàbrica (parets i sostres). Resistència a la compressió 320 N, resistència a l'impacte 1 joule, temperatura de treball -5°C fins 60°C, amb grau de protecció IP545 segons UNE 20324, no propagador de la flama. Segons UNE-EN 61386-1 i UNE-EN 61386-22.</t>
  </si>
  <si>
    <t xml:space="preserve">mt40mhm101</t>
  </si>
  <si>
    <t xml:space="preserve">Material</t>
  </si>
  <si>
    <t xml:space="preserve">U</t>
  </si>
  <si>
    <t xml:space="preserve">Caixa de distribució universal amb tapa de registre.</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</si>
  <si>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</si>
  <si>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</si>
  <si>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</si>
  <si>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</si>
  <si>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</si>
  <si>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</si>
  <si>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</si>
  <si>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</si>
  <si>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</si>
  <si>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</si>
  <si>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</si>
  <si>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IAM010</t>
  </si>
  <si>
    <t xml:space="preserve">IAF070b</t>
  </si>
  <si>
    <t xml:space="preserve">Partida</t>
  </si>
  <si>
    <t xml:space="preserve">m</t>
  </si>
  <si>
    <t xml:space="preserve">Cable de parells de coure.</t>
  </si>
  <si>
    <t xml:space="preserve">Cable rígid U/UTP no propagador de la flama de 4 parells trenats de coure, categoria 6, reacció al foc classe Dca-s2,d2,a2 segons UNE-EN 50575, amb conductor unifilar de coure, aïllament de polietilè i beina exterior de poliolefina termoplàstica LSFH lliure de halògens, amb baixa emissió de fums i gasos corrosius, de 6,2 mm de diàmetre. Inclús accessoris i elements de subjecció.
Inclou: Estesa de cables.
Criteri d'amidament de projecte: Longitud mesurada segons documentació gràfica de Projecte.
Criteri de mesura d'obra: Es mesurarà la longitud realment executada segons especificacions de Projecte.</t>
  </si>
  <si>
    <t xml:space="preserve">mt40cpt010c</t>
  </si>
  <si>
    <t xml:space="preserve">Material</t>
  </si>
  <si>
    <t xml:space="preserve">m</t>
  </si>
  <si>
    <t xml:space="preserve">Cable rígid U/UTP no propagador de la flama de 4 parells trenats de coure, categoria 6, reacció al foc classe Dca-s2,d2,a2 segons UNE-EN 50575, amb conductor unifilar de coure, aïllament de polietilè i beina exterior de poliolefina termoplàstica LSFH lliure de halògens, amb baixa emissió de fums i gasos corrosius, de 6,2 mm de diàmetre, segons EN 50288-6-1.</t>
  </si>
  <si>
    <t xml:space="preserve">mo001</t>
  </si>
  <si>
    <t xml:space="preserve">Mà d'obra</t>
  </si>
  <si>
    <t xml:space="preserve">h</t>
  </si>
  <si>
    <t xml:space="preserve">Oficial 1ª instal·lador de telecomunicacions.</t>
  </si>
  <si>
    <t xml:space="preserve">mo056</t>
  </si>
  <si>
    <t xml:space="preserve">Mà d'obra</t>
  </si>
  <si>
    <t xml:space="preserve">h</t>
  </si>
  <si>
    <t xml:space="preserve">Ajudant instal·lador de telecomunicacions.</t>
  </si>
  <si>
    <t xml:space="preserve">%</t>
  </si>
  <si>
    <t xml:space="preserve">%</t>
  </si>
  <si>
    <t xml:space="preserve">Costos directes complementaris</t>
  </si>
  <si>
    <t xml:space="preserve">IAF070b</t>
  </si>
  <si>
    <t xml:space="preserve">IEO010b</t>
  </si>
  <si>
    <t xml:space="preserve">Partida</t>
  </si>
  <si>
    <t xml:space="preserve">m</t>
  </si>
  <si>
    <t xml:space="preserve">Canalització. dn20</t>
  </si>
  <si>
    <t xml:space="preserve">Canalització de tub corbable de PVC, corrugat, de color negre, de 20 mm de diàmetre nominal, amb grau de protecció IP545. Instal·lació encastada en element de construcció tèrmicament aïllant.
Inclou: Replanteig. Col·locació i fixació del tub.
Criteri d'amidament de projecte: Longitud mesurada segons documentació gràfica de Projecte.
Criteri de mesura d'obra: Es mesurarà la longitud realment executada segons especificacions de Projecte.</t>
  </si>
  <si>
    <t xml:space="preserve">mt35aia010b</t>
  </si>
  <si>
    <t xml:space="preserve">Material</t>
  </si>
  <si>
    <t xml:space="preserve">m</t>
  </si>
  <si>
    <t xml:space="preserve">Tub corbable de PVC, corrugat, de color negre, de 20 mm de diàmetre nominal, per a canalització encastada en obra de fàbrica (parets i sostres). Resistència a la compressió 320 N, resistència a l'impacte 1 joule, temperatura de treball -5°C fins 60°C, amb grau de protecció IP545 segons UNE 20324, no propagador de la flama. Segons UNE-EN 61386-1 i UNE-EN 61386-22.</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</si>
  <si>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</si>
  <si>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</si>
  <si>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</si>
  <si>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</si>
  <si>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</si>
  <si>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</si>
  <si>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</si>
  <si>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</si>
  <si>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</si>
  <si>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</si>
  <si>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</si>
  <si>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IEO010b</t>
  </si>
  <si>
    <t xml:space="preserve">IAF090</t>
  </si>
  <si>
    <t xml:space="preserve">Partida</t>
  </si>
  <si>
    <t xml:space="preserve">U</t>
  </si>
  <si>
    <t xml:space="preserve">Presa d'usuari.</t>
  </si>
  <si>
    <t xml:space="preserve">Presa doble amb connectors tipus RJ-45 de 8 contactes, categoria 6, marc i embellidor.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</si>
  <si>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mt40dpt060b</t>
  </si>
  <si>
    <t xml:space="preserve">Material</t>
  </si>
  <si>
    <t xml:space="preserve">U</t>
  </si>
  <si>
    <t xml:space="preserve">Presa doble amb connectors tipus RJ-45 de 8 contactes, categoria 6, marc i embellidor.</t>
  </si>
  <si>
    <t xml:space="preserve">mo001</t>
  </si>
  <si>
    <t xml:space="preserve">Mà d'obra</t>
  </si>
  <si>
    <t xml:space="preserve">h</t>
  </si>
  <si>
    <t xml:space="preserve">Oficial 1ª instal·lador de telecomunicacions.</t>
  </si>
  <si>
    <t xml:space="preserve">%</t>
  </si>
  <si>
    <t xml:space="preserve">%</t>
  </si>
  <si>
    <t xml:space="preserve">Costos directes complementaris</t>
  </si>
  <si>
    <t xml:space="preserve">IAF090</t>
  </si>
  <si>
    <t xml:space="preserve">YIX010b</t>
  </si>
  <si>
    <t xml:space="preserve">Partida</t>
  </si>
  <si>
    <t xml:space="preserve">U</t>
  </si>
  <si>
    <t xml:space="preserve">Conjunt d'equips de protecció individual, necessaris per al compliment de la normativa vigent en matèria de Seguretat i Salut en el Treball.</t>
  </si>
  <si>
    <t xml:space="preserve">Conjunt d'equips de protecció individual, necessaris per al compliment de la normativa vigent en matèria de Seguretat i Salut en el Treball.</t>
  </si>
  <si>
    <t xml:space="preserve">Uts.</t>
  </si>
  <si>
    <t xml:space="preserve">Llargada</t>
  </si>
  <si>
    <t xml:space="preserve">Amplada</t>
  </si>
  <si>
    <t xml:space="preserve">Alçada</t>
  </si>
  <si>
    <t xml:space="preserve">Parcial</t>
  </si>
  <si>
    <t xml:space="preserve">Subtotal</t>
  </si>
  <si>
    <t xml:space="preserve">YCX010b</t>
  </si>
  <si>
    <t xml:space="preserve">Partida</t>
  </si>
  <si>
    <t xml:space="preserve">U</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</si>
  <si>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</si>
  <si>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</si>
  <si>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Uts.</t>
  </si>
  <si>
    <t xml:space="preserve">Llargada</t>
  </si>
  <si>
    <t xml:space="preserve">Amplada</t>
  </si>
  <si>
    <t xml:space="preserve">Alçada</t>
  </si>
  <si>
    <t xml:space="preserve">Parcial</t>
  </si>
  <si>
    <t xml:space="preserve">Subtotal</t>
  </si>
  <si>
    <t xml:space="preserve">XOC010b</t>
  </si>
  <si>
    <t xml:space="preserve">Partida</t>
  </si>
  <si>
    <t xml:space="preserve">U</t>
  </si>
  <si>
    <t xml:space="preserve">Legalització</t>
  </si>
  <si>
    <t xml:space="preserve">Legalització instal·lació de climatització i ventilació i intal·lació elèctrica. Incloent certificats instal·lació elèctrica i RITE, taxes de registre, projecte elèctric de l'ampliació i inspecció efectuada per una entitat d'inspecció i control acreditada.</t>
  </si>
  <si>
    <t xml:space="preserve">Uts.</t>
  </si>
  <si>
    <t xml:space="preserve">Llargada</t>
  </si>
  <si>
    <t xml:space="preserve">Amplada</t>
  </si>
  <si>
    <t xml:space="preserve">Alçada</t>
  </si>
  <si>
    <t xml:space="preserve">Parcial</t>
  </si>
  <si>
    <t xml:space="preserve">Subtotal</t>
  </si>
  <si>
    <t xml:space="preserve">GRB0101</t>
  </si>
  <si>
    <t xml:space="preserve">Partida</t>
  </si>
  <si>
    <t xml:space="preserve">U</t>
  </si>
  <si>
    <t xml:space="preserve">Lloguer de contenidor fins a 5 m3</t>
  </si>
  <si>
    <t xml:space="preserve">Lloguer de contenidor fins a 5 m3</t>
  </si>
  <si>
    <t xml:space="preserve">GCA010b</t>
  </si>
  <si>
    <t xml:space="preserve">Partida</t>
  </si>
  <si>
    <t xml:space="preserve">m³</t>
  </si>
  <si>
    <t xml:space="preserve">Classificació de residus de la construcció.</t>
  </si>
  <si>
    <t xml:space="preserve">Classificació i dipòsit en contenidor dels residus de construcció i/o demolició, separant-los en les següents fraccions: formigó, ceràmics, metalls, fustes, vidres, plàstics, papers o cartons i residus perillosos; dins de l'obra en la que es produeixin, amb mitjans manuals.
Criteri d'amidament de projecte: Volum teòric, estimat a partir del pes i la densitat aparent dels diferents materials que componen els residus, segons documentació gràfica de Projecte.
Criteri de mesura d'obra: Es mesurarà, incloent l'estufament, el volum de residus realment classificat segons especificacions de Projecte.</t>
  </si>
  <si>
    <t xml:space="preserve">GRA010b</t>
  </si>
  <si>
    <t xml:space="preserve">Partida</t>
  </si>
  <si>
    <t xml:space="preserve">U</t>
  </si>
  <si>
    <t xml:space="preserve">Transport de residus inertes amb contenidor.</t>
  </si>
  <si>
    <t xml:space="preserve">Transport de residus inertes de maons, teules i materials ceràmics, produïts en obres de construcció i/o demolició, amb contenidor de 5 m³, a abocador específic, instal·lació de tractament de residus de construcció i demolició externa a l'obra o centre de valorització o eliminació de residus. També servei de lliurament, lloguer i recollida en obra del contenidor.
Inclou: Càrrega a camió del contenidor. Transport de residus de construcció a l'abocador específic, instal·lació de tractament de residus de construcció i demolició externa a l'obra o centre de valorització o eliminació de residus.
Criteri d'amidament de projecte: Nombre d'unitats previstes, segons documentació gràfica de Projecte.
Criteri de mesura d'obra: Es mesurarà el nombre d'unitats realment transportades segons especificacions de Projecte.</t>
  </si>
  <si>
    <t xml:space="preserve">mq04res010cla</t>
  </si>
  <si>
    <t xml:space="preserve">Maquinària</t>
  </si>
  <si>
    <t xml:space="preserve">U</t>
  </si>
  <si>
    <t xml:space="preserve">Càrrega i canvi de contenidor de 5 m³, per la recollida de residus inerts de maons, teules i materials ceràmics, produïts a obres de construcció i/o demolició, col·locat a obra a peu de càrrega, inclús servei de lliurament i lloguer.</t>
  </si>
  <si>
    <t xml:space="preserve">%</t>
  </si>
  <si>
    <t xml:space="preserve">%</t>
  </si>
  <si>
    <t xml:space="preserve">Costos directes complementaris</t>
  </si>
  <si>
    <t xml:space="preserve">GRA010b</t>
  </si>
  <si>
    <t xml:space="preserve">GRB010b</t>
  </si>
  <si>
    <t xml:space="preserve">Partida</t>
  </si>
  <si>
    <t xml:space="preserve">U</t>
  </si>
  <si>
    <t xml:space="preserve">Cànon d'abocament per lliurament de contenidor amb residus inerts a gestor autoritzat.</t>
  </si>
  <si>
    <t xml:space="preserve">Cànon d'abocament per lliurament de contenidor de 7 m³ amb mescla sense classificar de residus inerts produïts a obres de construcció i/o demolició, en abocador específic, instal·lació de tractament de residus de construcció i demolició externa a l'obra o centre de valorització o eliminació de residus.
Criteri de valoració econòmica: El preu no inclou el servei d'entrega, el lloguer, la recollida en obra del contenidor ni el transport.
Criteri d'amidament de projecte: Nombre d'unitats previstes, segons documentació gràfica de Projecte.
Criteri de mesura d'obra: Es mesurarà el nombre d'unitats realment entregades segons especificacions de Projecte.</t>
  </si>
  <si>
    <t xml:space="preserve">I2</t>
  </si>
  <si>
    <t xml:space="preserve">I3</t>
  </si>
  <si>
    <t xml:space="preserve">Capítol</t>
  </si>
  <si>
    <t xml:space="preserve">Aigua i sanejament</t>
  </si>
  <si>
    <t xml:space="preserve">IFI005c</t>
  </si>
  <si>
    <t xml:space="preserve">Partida</t>
  </si>
  <si>
    <t xml:space="preserve">m</t>
  </si>
  <si>
    <t xml:space="preserve">Canonada per instal·lació interior, col·locada superficialment. dn25</t>
  </si>
  <si>
    <t xml:space="preserve">Canonada per instal·lació interior, col·locada superficialment i fixada al parament, formada per tub de polipropilè copolímer random (PP-R), sèrie 2,5, de 32 mm de diàmetre exterior i 5,4 mm de gruix. Inclús material auxiliar para muntatge i subjecció a l'obra, accessoris i peces especials.
Inclou: Replanteig. Col·locació i fixació de tub i accessoris.
Criteri d'amidament de projecte: Longitud mesurada segons documentació gràfica de Projecte.
Criteri de mesura d'obra: Es mesurarà la longitud realment executada segons especificacions de Projecte.</t>
  </si>
  <si>
    <t xml:space="preserve">mt37toa400F</t>
  </si>
  <si>
    <t xml:space="preserve">Material</t>
  </si>
  <si>
    <t xml:space="preserve">U</t>
  </si>
  <si>
    <t xml:space="preserve">Material auxiliar per a muntatge i subjecció a l'obra de les canonades de polipropilè copolímer random (PP-R), sèrie 2,5, de 32 mm de diàmetre exterior.</t>
  </si>
  <si>
    <t xml:space="preserve">mt37toa110cFc</t>
  </si>
  <si>
    <t xml:space="preserve">Material</t>
  </si>
  <si>
    <t xml:space="preserve">m</t>
  </si>
  <si>
    <t xml:space="preserve">Tub de polipropilè copolímer random (PP-R), sèrie 2,5, de 32 mm de diàmetre exterior i 5,4 mm de gruix, segons UNE-EN ISO 15874-2,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</si>
  <si>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</si>
  <si>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</si>
  <si>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</si>
  <si>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</si>
  <si>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</si>
  <si>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</si>
  <si>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</si>
  <si>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</si>
  <si>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</si>
  <si>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</si>
  <si>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</si>
  <si>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IFI005c</t>
  </si>
  <si>
    <t xml:space="preserve">IFI011</t>
  </si>
  <si>
    <t xml:space="preserve">Partida</t>
  </si>
  <si>
    <t xml:space="preserve">U</t>
  </si>
  <si>
    <t xml:space="preserve">Instal·lació interior per a cambra de bany.</t>
  </si>
  <si>
    <t xml:space="preserve">Instal·lació interior de fontaneria per cambra de bany amb dotació per: 2 vàters, 3 lavabos senzills, 2 urinaris, realitzada amb tub de polietilè reticulat (PE-X), per la xarxa d'aigua freda i calenta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Criteri d'amidament de projecte: Nombre d'unitats previstes, segons documentació gràfica de Projecte.
Criteri de mesura d'obra: Es mesurarà el nombre d'unitats realment executades segons especificacions de Projecte.</t>
  </si>
  <si>
    <t xml:space="preserve">mt37tpu400a</t>
  </si>
  <si>
    <t xml:space="preserve">Material</t>
  </si>
  <si>
    <t xml:space="preserve">U</t>
  </si>
  <si>
    <t xml:space="preserve">Material auxiliar per a muntatge i subjecció a l'obra de les canonades de polietilè reticulat (PE-Xa), sèrie 5, de 16 mm de diàmetre exterior.</t>
  </si>
  <si>
    <t xml:space="preserve">mt37tpu010ag</t>
  </si>
  <si>
    <t xml:space="preserve">Material</t>
  </si>
  <si>
    <t xml:space="preserve">m</t>
  </si>
  <si>
    <t xml:space="preserve">Tub de polietilè reticulat (PE-Xa), sèrie 5, de 16 mm de diàmetre exterior, PN=6 atm i 1,8 mm de gruix, subministrat en rotllos, segons UNE-EN ISO 15875-2, amb el preu incrementat el 30% en concepte d'accessoris i peces especials.</t>
  </si>
  <si>
    <t xml:space="preserve">mt37tpu400b</t>
  </si>
  <si>
    <t xml:space="preserve">Material</t>
  </si>
  <si>
    <t xml:space="preserve">U</t>
  </si>
  <si>
    <t xml:space="preserve">Material auxiliar per a muntatge i subjecció a l'obra de les canonades de polietilè reticulat (PE-Xa), sèrie 5, de 20 mm de diàmetre exterior.</t>
  </si>
  <si>
    <t xml:space="preserve">mt37tpu010bg</t>
  </si>
  <si>
    <t xml:space="preserve">Material</t>
  </si>
  <si>
    <t xml:space="preserve">m</t>
  </si>
  <si>
    <t xml:space="preserve">Tub de polietilè reticulat (PE-Xa), sèrie 5, de 20 mm de diàmetre exterior, PN=6 atm i 1,9 mm de gruix, subministrat en rotllos, segons UNE-EN ISO 15875-2, amb el preu incrementat el 30% en concepte d'accessoris i peces especials.</t>
  </si>
  <si>
    <t xml:space="preserve">mt37avu022b</t>
  </si>
  <si>
    <t xml:space="preserve">Material</t>
  </si>
  <si>
    <t xml:space="preserve">U</t>
  </si>
  <si>
    <t xml:space="preserve">Vàlvula d'esfera, de llautó, de 20 mm de diàmetre.</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</si>
  <si>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</si>
  <si>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</si>
  <si>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</si>
  <si>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</si>
  <si>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</si>
  <si>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</si>
  <si>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</si>
  <si>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</si>
  <si>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</si>
  <si>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</si>
  <si>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</si>
  <si>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IFI011</t>
  </si>
  <si>
    <t xml:space="preserve">IFI008</t>
  </si>
  <si>
    <t xml:space="preserve">Partida</t>
  </si>
  <si>
    <t xml:space="preserve">U</t>
  </si>
  <si>
    <t xml:space="preserve">Clau de pas. 3/4"</t>
  </si>
  <si>
    <t xml:space="preserve">Vàlvula d'esfera de llautó niquelat per roscar de 3/4".
Inclou: Replanteig. Connexió de la vàlvula als tubs.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</si>
  <si>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mt37sve010c</t>
  </si>
  <si>
    <t xml:space="preserve">Material</t>
  </si>
  <si>
    <t xml:space="preserve">U</t>
  </si>
  <si>
    <t xml:space="preserve">Vàlvula d'esfera de llautó niquelat per roscar de 3/4".</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</si>
  <si>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</si>
  <si>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</si>
  <si>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</si>
  <si>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</si>
  <si>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</si>
  <si>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</si>
  <si>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</si>
  <si>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</si>
  <si>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</si>
  <si>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</si>
  <si>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</si>
  <si>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</si>
  <si>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</si>
  <si>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</si>
  <si>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</si>
  <si>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IFI008</t>
  </si>
  <si>
    <t xml:space="preserve">ICA010</t>
  </si>
  <si>
    <t xml:space="preserve">Partida</t>
  </si>
  <si>
    <t xml:space="preserve">U</t>
  </si>
  <si>
    <t xml:space="preserve">Termos elèctric.</t>
  </si>
  <si>
    <t xml:space="preserve">Termos elèctric per al servei d'A.C.S., mural vertical, resistència blindada, capacitat 50 l, potència 2 kW, de 553 mm d'altura i 450 mm de diàmetre, format per bóta d'acer vitrificat, aïllament d'escuma de poliuretà, ànode de sacrifici de magnesi. Inclús suport i ancoratges de fixació a parament, vàlvula de seguretat antiretorn, claus de tall d'esfera, tirantets flexibles, tant a l'entrada d'aigua com a la sortida. Totalment muntat, connexionat i provat.
Inclou: Replanteig de l'aparell. Fixació en parament mitjançant elements d'ancoratge. Col·locació de l'aparell i accessoris. Connexionat amb les xarxes de conducció d'aigua, elèctrica i de terra. Posada en marxa.
Criteri d'amidament de projecte: Nombre d'unitats previstes, segons documentació gràfica de Projecte.
Criteri de mesura d'obra: Es mesurarà el nombre d'unitats realment executades segons especificacions de Projecte.</t>
  </si>
  <si>
    <t xml:space="preserve">mt38tew021ff</t>
  </si>
  <si>
    <t xml:space="preserve">Material</t>
  </si>
  <si>
    <t xml:space="preserve">U</t>
  </si>
  <si>
    <t xml:space="preserve">Termos elèctric per al servei d'A.C.S., mural vertical, resistència blindada, capacitat 50 l, potència 2 kW, de 553 mm d'altura i 450 mm de diàmetre, format per bóta d'acer vitrificat, aïllament d'escuma de poliuretà, ànode de sacrifici de magnesi.</t>
  </si>
  <si>
    <t xml:space="preserve">mt38tew010a</t>
  </si>
  <si>
    <t xml:space="preserve">Material</t>
  </si>
  <si>
    <t xml:space="preserve">U</t>
  </si>
  <si>
    <t xml:space="preserve">Tirantet flexible de 20 cm i 1/2" de diàmetre.</t>
  </si>
  <si>
    <t xml:space="preserve">mt37sve010b</t>
  </si>
  <si>
    <t xml:space="preserve">Material</t>
  </si>
  <si>
    <t xml:space="preserve">U</t>
  </si>
  <si>
    <t xml:space="preserve">Vàlvula d'esfera de llautó niquelat per roscar de 1/2".</t>
  </si>
  <si>
    <t xml:space="preserve">mt37svs050a</t>
  </si>
  <si>
    <t xml:space="preserve">Material</t>
  </si>
  <si>
    <t xml:space="preserve">U</t>
  </si>
  <si>
    <t xml:space="preserve">Vàlvula de seguretat antiretorn, de llautó cromat, amb rosca de 1/2" de diàmetre, tarada a 8 bar de pressió, amb maneta de purga.</t>
  </si>
  <si>
    <t xml:space="preserve">mt38www011</t>
  </si>
  <si>
    <t xml:space="preserve">Material</t>
  </si>
  <si>
    <t xml:space="preserve">U</t>
  </si>
  <si>
    <t xml:space="preserve">Material auxiliar per a instal·lacions d'A.C.S.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</si>
  <si>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</si>
  <si>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</si>
  <si>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</si>
  <si>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</si>
  <si>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</si>
  <si>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</si>
  <si>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</si>
  <si>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</si>
  <si>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</si>
  <si>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</si>
  <si>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</si>
  <si>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ICA010</t>
  </si>
  <si>
    <t xml:space="preserve">ISD021b</t>
  </si>
  <si>
    <t xml:space="preserve">Partida</t>
  </si>
  <si>
    <t xml:space="preserve">U</t>
  </si>
  <si>
    <t xml:space="preserve">Xarxa interior d'evacuació per cambra de bany.</t>
  </si>
  <si>
    <t xml:space="preserve">Xarxa interior d'evacuació insonoritzada, per cambra de bany amb dotació per: 2 vàters, 3 lavabos senzill, 2 urinaris, realitzada amb tub de polipropilè amb càrrega mineral "JIMTEN" per la xarxa de desguassos.
Inclou: Replanteig. Presentació en sec dels tubs. Fixació del material auxiliar per a muntatge i subjecció a l'obra. Col·locació de la caixa sifònica.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</si>
  <si>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mt36tpj010id</t>
  </si>
  <si>
    <t xml:space="preserve">Material</t>
  </si>
  <si>
    <t xml:space="preserve">m</t>
  </si>
  <si>
    <t xml:space="preserve">Tub de polipropilè amb càrrega mineral, insonoritzat, dBlue "JIMTEN", de 40 mm de diàmetre i 1,8 mm de gruix, amb extrem atrompetat i junta elàstica, amb el preu incrementat el 15% en concepte d'accessoris i peces especials.</t>
  </si>
  <si>
    <t xml:space="preserve">mt36tpj010md</t>
  </si>
  <si>
    <t xml:space="preserve">Material</t>
  </si>
  <si>
    <t xml:space="preserve">m</t>
  </si>
  <si>
    <t xml:space="preserve">Tub de polipropilè amb càrrega mineral, insonoritzat, dBlue "JIMTEN", de 110 mm de diàmetre i 3,4 mm de gruix, amb extrem atrompetat i junta elàstica, amb el preu incrementat el 15% en concepte d'accessoris i peces especials.</t>
  </si>
  <si>
    <t xml:space="preserve">mt36tie010fd</t>
  </si>
  <si>
    <t xml:space="preserve">Material</t>
  </si>
  <si>
    <t xml:space="preserve">m</t>
  </si>
  <si>
    <t xml:space="preserve">Tub de PVC, sèrie B, de 110 mm de diàmetre i 3,2 mm de gruix, amb extrem atrompetat, segons UNE-EN 1329-1, amb el preu incrementat el 15% en concepte d'accessoris i peces especials.</t>
  </si>
  <si>
    <t xml:space="preserve">mt36bsj010aa</t>
  </si>
  <si>
    <t xml:space="preserve">Material</t>
  </si>
  <si>
    <t xml:space="preserve">U</t>
  </si>
  <si>
    <t xml:space="preserve">Caixa sifònica de PVC, de 110 mm de diàmetre, amb cinc entrades de 40 mm de diàmetre i una sortida de 50 mm de diàmetre, amb tapa cega d'acer inoxidable.</t>
  </si>
  <si>
    <t xml:space="preserve">mt36tpj010ja</t>
  </si>
  <si>
    <t xml:space="preserve">Material</t>
  </si>
  <si>
    <t xml:space="preserve">m</t>
  </si>
  <si>
    <t xml:space="preserve">Tub de polipropilè amb càrrega mineral, insonoritzat, dBlue "JIMTEN", de 50 mm de diàmetre i 1,8 mm de gruix, amb extrem atrompetat i junta elàstica.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</si>
  <si>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</si>
  <si>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</si>
  <si>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</si>
  <si>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</si>
  <si>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</si>
  <si>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</si>
  <si>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</si>
  <si>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</si>
  <si>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</si>
  <si>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</si>
  <si>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</si>
  <si>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ISD021b</t>
  </si>
  <si>
    <t xml:space="preserve">UAA010</t>
  </si>
  <si>
    <t xml:space="preserve">Partida</t>
  </si>
  <si>
    <t xml:space="preserve">U</t>
  </si>
  <si>
    <t xml:space="preserve">Pericó d'obra de fàbrica.</t>
  </si>
  <si>
    <t xml:space="preserve">Pericó de pas, no registrable, d'obra de fàbrica, de dimensions interiors 50x50x50 cm, sobre solera de formigó en massa; prèvia excavació amb mitjans manuals i posterior reomplert de l'extradós amb material granular.
Inclou: Replanteig. Excavació amb mitjans manuals. Eliminació de les terres soltes del fons de l'excavació. Abocat i compactació del formigó en formació de solera. Formació de l'obra de fàbrica amb maons, prèviament humits, col·locats amb morter. Connexionat dels col·lectors al pericó. Reblert de formigó per a formació de pendents i col·locació de les peces de PVC en el fons del pericó. Arrebossat i brunyit amb morter, arrodonint els angles del fons i de les parets interiors del pericó. Formació del tauler armat. Reblert de l'extradós.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</si>
  <si>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</si>
  <si>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</si>
  <si>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</si>
  <si>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</si>
  <si>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</si>
  <si>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</si>
  <si>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mt10hmf010rRb</t>
  </si>
  <si>
    <t xml:space="preserve">Material</t>
  </si>
  <si>
    <t xml:space="preserve">m³</t>
  </si>
  <si>
    <t xml:space="preserve">Formigó HM-30/B/20/X0+XA2, fabricat en central, amb ciment SR.</t>
  </si>
  <si>
    <t xml:space="preserve">mt04lmb010a</t>
  </si>
  <si>
    <t xml:space="preserve">Material</t>
  </si>
  <si>
    <t xml:space="preserve">U</t>
  </si>
  <si>
    <t xml:space="preserve">Maó ceràmic massís d'elaboració mecànica, per revestir, 29x14x5 cm, per a ús en fàbrica protegida (peça P), densitat 2400 kg/m³, segons UNE-EN 771-1.</t>
  </si>
  <si>
    <t xml:space="preserve">mt08aaa010a</t>
  </si>
  <si>
    <t xml:space="preserve">Material</t>
  </si>
  <si>
    <t xml:space="preserve">m³</t>
  </si>
  <si>
    <t xml:space="preserve">Aigua.</t>
  </si>
  <si>
    <t xml:space="preserve">mt09mif010ca</t>
  </si>
  <si>
    <t xml:space="preserve">Material</t>
  </si>
  <si>
    <t xml:space="preserve">t</t>
  </si>
  <si>
    <t xml:space="preserve">Morter industrial per a obra de paleta, de ciment, color gris, categoria M-5 (resistència a compressió 5 N/mm²), subministrat en sacs, segons UNE-EN 998-2.</t>
  </si>
  <si>
    <t xml:space="preserve">mt11var110</t>
  </si>
  <si>
    <t xml:space="preserve">Material</t>
  </si>
  <si>
    <t xml:space="preserve">U</t>
  </si>
  <si>
    <t xml:space="preserve">Conjunt de peces de PVC per realitzar en el fons del pericó de pas les lleres corresponents.</t>
  </si>
  <si>
    <t xml:space="preserve">mt09mif010la</t>
  </si>
  <si>
    <t xml:space="preserve">Material</t>
  </si>
  <si>
    <t xml:space="preserve">t</t>
  </si>
  <si>
    <t xml:space="preserve">Morter industrial per a obra de paleta, de ciment, color gris, amb additiu hidròfug, categoria M-15 (resistència a compressió 15 N/mm²), subministrat en sacs, segons UNE-EN 998-2.</t>
  </si>
  <si>
    <t xml:space="preserve">mt04lvg020c</t>
  </si>
  <si>
    <t xml:space="preserve">Material</t>
  </si>
  <si>
    <t xml:space="preserve">U</t>
  </si>
  <si>
    <t xml:space="preserve">Tauler ceràmic buit encadellat, per revestir, 80x25x3 cm, amb les testes rectes, segons UNE 67041.</t>
  </si>
  <si>
    <t xml:space="preserve">mt07ame010g</t>
  </si>
  <si>
    <t xml:space="preserve">Material</t>
  </si>
  <si>
    <t xml:space="preserve">m²</t>
  </si>
  <si>
    <t xml:space="preserve">Malla electrosoldada ME 15x15 Ø 6-6 B 500 T 6x2,20 UNE-EN 10080.</t>
  </si>
  <si>
    <t xml:space="preserve">mt10haf010erOe</t>
  </si>
  <si>
    <t xml:space="preserve">Material</t>
  </si>
  <si>
    <t xml:space="preserve">m³</t>
  </si>
  <si>
    <t xml:space="preserve">Formigó HA-30/B/20/XC4+XA2, fabricat en central, amb ciment SR.</t>
  </si>
  <si>
    <t xml:space="preserve">mt01arr010a</t>
  </si>
  <si>
    <t xml:space="preserve">Material</t>
  </si>
  <si>
    <t xml:space="preserve">t</t>
  </si>
  <si>
    <t xml:space="preserve">Grava de pedrera, de 19 a 25 mm de diàmetre.</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</si>
  <si>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</si>
  <si>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</si>
  <si>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</si>
  <si>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</si>
  <si>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</si>
  <si>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</si>
  <si>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</si>
  <si>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</si>
  <si>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</si>
  <si>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</si>
  <si>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</si>
  <si>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UAA010</t>
  </si>
  <si>
    <t xml:space="preserve">ADE010c</t>
  </si>
  <si>
    <t xml:space="preserve">Partida</t>
  </si>
  <si>
    <t xml:space="preserve">m³</t>
  </si>
  <si>
    <t xml:space="preserve">Excavació de rases i pous.</t>
  </si>
  <si>
    <t xml:space="preserve">Excavació de rases per instal·lacions fins a una profunditat de 2 m, en qualsevol tipus de terreny, amb mitjans manuals, i aplec en les vores de l'excavació.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amb extracció de les terres. Aplec dels materials excavats en les vores de l'excavació.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</si>
  <si>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Uts.</t>
  </si>
  <si>
    <t xml:space="preserve">Llargada</t>
  </si>
  <si>
    <t xml:space="preserve">Amplada</t>
  </si>
  <si>
    <t xml:space="preserve">Alçada</t>
  </si>
  <si>
    <t xml:space="preserve">Parcial</t>
  </si>
  <si>
    <t xml:space="preserve">Subtotal</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</si>
  <si>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</si>
  <si>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</si>
  <si>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</si>
  <si>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</si>
  <si>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</si>
  <si>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</si>
  <si>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</si>
  <si>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ADE010c</t>
  </si>
  <si>
    <t xml:space="preserve">UAC010c</t>
  </si>
  <si>
    <t xml:space="preserve">Partida</t>
  </si>
  <si>
    <t xml:space="preserve">m</t>
  </si>
  <si>
    <t xml:space="preserve">Col·lector soterrat.</t>
  </si>
  <si>
    <t xml:space="preserve">Col·lector soterrat en terreny no agressiu, de tub de PVC de doble paret, l'exterior corrugada i la interior llisa, color teula RAL 8023, diàmetre nominal 200 mm, rigidesa anular nominal 8 kN/m².
Criteri de valoració econòmica: El preu inclou els equips i la maquinària necessaris per al desplaçament i la disposició en obra dels elements, però no inclou l'excavació ni el reblert principal.
Inclou: Replanteig del recorregut del col·lector. Presentació en sec dels tubs. Abocat de la sorra en el fons de la rasa. Descens i col·locació dels tubs en el fons de la rasa. Muntatge, connexionat i comprovació del seu correcte funcionament. Execució del reblert envoltant.
Criteri d'amidament de projecte: Longitud mesurada en projecció horitzontal, entre cares interiors de pericons o altres elements d'unió, segons documentació gràfica de Projecte.
Criteri de mesura d'obra: Es mesurarà en projecció horitzontal, la longitud realment executada segons especificacions de Projecte, entre cares interiors de pericons o altres elements d'unió, incloent els trams ocupats per peces especials.</t>
  </si>
  <si>
    <t xml:space="preserve">Uts.</t>
  </si>
  <si>
    <t xml:space="preserve">Llargada</t>
  </si>
  <si>
    <t xml:space="preserve">Amplada</t>
  </si>
  <si>
    <t xml:space="preserve">Alçada</t>
  </si>
  <si>
    <t xml:space="preserve">Parcial</t>
  </si>
  <si>
    <t xml:space="preserve">Subtotal</t>
  </si>
  <si>
    <t xml:space="preserve">mt11ade020c</t>
  </si>
  <si>
    <t xml:space="preserve">Material</t>
  </si>
  <si>
    <t xml:space="preserve">m</t>
  </si>
  <si>
    <t xml:space="preserve">Tub per sanejament de PVC de doble paret, l'exterior corrugada i la interior llisa, color teula RAL 8023, diàmetre nominal 200 mm, diàmetre exterior 200 mm, diàmetre interior 182 mm, rigidesa anular nominal 8 kN/m², segons UNE-EN 13476-1, coeficient de fluència inferior a 2, longitud nominal 6 m, unió per copa amb junta elàstica de EPDM.</t>
  </si>
  <si>
    <t xml:space="preserve">mt11ade100a</t>
  </si>
  <si>
    <t xml:space="preserve">Material</t>
  </si>
  <si>
    <t xml:space="preserve">kg</t>
  </si>
  <si>
    <t xml:space="preserve">Lubrificant per a unió mitjançant junt elàstica de tubs i accessoris.</t>
  </si>
  <si>
    <t xml:space="preserve">mt01ara010</t>
  </si>
  <si>
    <t xml:space="preserve">Material</t>
  </si>
  <si>
    <t xml:space="preserve">m³</t>
  </si>
  <si>
    <t xml:space="preserve">Sorra de 0 a 5 mm de diàmetre, neta.</t>
  </si>
  <si>
    <t xml:space="preserve">mq04cag010b</t>
  </si>
  <si>
    <t xml:space="preserve">Maquinària</t>
  </si>
  <si>
    <t xml:space="preserve">h</t>
  </si>
  <si>
    <t xml:space="preserve">Camió amb grua de fins a 10 t.</t>
  </si>
  <si>
    <t xml:space="preserve">mq01ret020b</t>
  </si>
  <si>
    <t xml:space="preserve">Maquinària</t>
  </si>
  <si>
    <t xml:space="preserve">h</t>
  </si>
  <si>
    <t xml:space="preserve">Retrocarregadora sobre pneumàtics, de 70 kW.</t>
  </si>
  <si>
    <t xml:space="preserve">mq02rop020</t>
  </si>
  <si>
    <t xml:space="preserve">Maquinària</t>
  </si>
  <si>
    <t xml:space="preserve">h</t>
  </si>
  <si>
    <t xml:space="preserve">Picó vibrant de guiat manual, de 80 kg, amb placa de 30x30 cm, tipus piconadora de granota.</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</si>
  <si>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</si>
  <si>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</si>
  <si>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</si>
  <si>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</si>
  <si>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</si>
  <si>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</si>
  <si>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</si>
  <si>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</si>
  <si>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</si>
  <si>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</si>
  <si>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</si>
  <si>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UAC010c</t>
  </si>
  <si>
    <t xml:space="preserve">IMPREVI01</t>
  </si>
  <si>
    <t xml:space="preserve">Partida</t>
  </si>
  <si>
    <t xml:space="preserve">U</t>
  </si>
  <si>
    <t xml:space="preserve">Imprevistos</t>
  </si>
  <si>
    <t xml:space="preserve">Imprevistos</t>
  </si>
  <si>
    <t xml:space="preserve">I3</t>
  </si>
  <si>
    <t xml:space="preserve">I4</t>
  </si>
  <si>
    <t xml:space="preserve">Capítol</t>
  </si>
  <si>
    <t xml:space="preserve">QUADRE ELÈCTRIC</t>
  </si>
  <si>
    <t xml:space="preserve">IEX405b</t>
  </si>
  <si>
    <t xml:space="preserve">Partida</t>
  </si>
  <si>
    <t xml:space="preserve">U</t>
  </si>
  <si>
    <t xml:space="preserve">Armari de distribució amb 24 moduls, modular.</t>
  </si>
  <si>
    <t xml:space="preserve">Armari de distribució metàl·lic amb 24 mòduls, de superfície, amb porta cega, grau de protecció IP40, aïllament classe II, de 1050x650x250 mm, apilable amb uns altres armaris, amb sostre, terra i laterals desmuntables per lliscament (sense cargols), tancament de seguretat, escamotejable, amb clau, acabat amb pintura epoxi, microtexturitzat. Totalment muntat.
Inclou: Col·locació i fixació de l'element.
Criteri d'amidament de projecte: Nombre d'unitats previstes, segons documentació gràfica de Projecte.
Criteri de mesura d'obra: Es mesurarà el nombre d'unitats realment executades segons especificacions de Projecte.</t>
  </si>
  <si>
    <t xml:space="preserve">mt35amc950aa</t>
  </si>
  <si>
    <t xml:space="preserve">Material</t>
  </si>
  <si>
    <t xml:space="preserve">U</t>
  </si>
  <si>
    <t xml:space="preserve">Armari de distribució metàl·lic, de superfície, amb porta cega, grau de protecció IP40, aïllament classe II, de 1050x650x250 mm, apilable amb uns altres armaris, amb sostre, terra i laterals desmuntables per lliscament (sense cargols), tancament de seguretat, escamotejable, amb clau, acabat amb pintura epoxi, microtexturitzat, segons UNE-EN 60670-1.</t>
  </si>
  <si>
    <t xml:space="preserve">mt35amc953b</t>
  </si>
  <si>
    <t xml:space="preserve">Material</t>
  </si>
  <si>
    <t xml:space="preserve">U</t>
  </si>
  <si>
    <t xml:space="preserve">Carril DIN per a fixació d'aparellatge modular en quadre elèctric, de 650 mm de longitud.</t>
  </si>
  <si>
    <t xml:space="preserve">mt35amc952c</t>
  </si>
  <si>
    <t xml:space="preserve">Material</t>
  </si>
  <si>
    <t xml:space="preserve">U</t>
  </si>
  <si>
    <t xml:space="preserve">Placa frontal encunyada per a elements modulars en carril DIN, per a armari de distribució, de 650x150 mm.</t>
  </si>
  <si>
    <t xml:space="preserve">mt35amc951d</t>
  </si>
  <si>
    <t xml:space="preserve">Material</t>
  </si>
  <si>
    <t xml:space="preserve">U</t>
  </si>
  <si>
    <t xml:space="preserve">Placa de muntatge interior per a armari de distribució metàl·lic de superfície, de 650x300 mm.</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</si>
  <si>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</si>
  <si>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</si>
  <si>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</si>
  <si>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</si>
  <si>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</si>
  <si>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</si>
  <si>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</si>
  <si>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IEX405b</t>
  </si>
  <si>
    <t xml:space="preserve">IEX050d</t>
  </si>
  <si>
    <t xml:space="preserve">Partida</t>
  </si>
  <si>
    <t xml:space="preserve">U</t>
  </si>
  <si>
    <t xml:space="preserve">Interruptor automàtic magnetotèrmic, de 4 mòduls, tetrapolar (4P), intensitat nominal 40 A, poder de tall 6 kA, corba C</t>
  </si>
  <si>
    <t xml:space="preserve">Interruptor automàtic magnetotèrmic, de 4 mòduls, tetrapolar (4P), intensitat nominal 40 A, poder de tall 6 kA, corba 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</si>
  <si>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mt35amc023gg</t>
  </si>
  <si>
    <t xml:space="preserve">Material</t>
  </si>
  <si>
    <t xml:space="preserve">U</t>
  </si>
  <si>
    <t xml:space="preserve">Interruptor automàtic magnetotèrmic, de 4 mòduls, tetrapolar (4P), intensitat nominal 40 A, poder de tall 6 kA, corba C, de 72x80x77,8 mm, grau de protecció IP20, muntatge sobre carril DIN (35 mm) i fixació a carril mitjançant grapes, segons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</si>
  <si>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</si>
  <si>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</si>
  <si>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</si>
  <si>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</si>
  <si>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</si>
  <si>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</si>
  <si>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</si>
  <si>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IEX050d</t>
  </si>
  <si>
    <t xml:space="preserve">IEX050e</t>
  </si>
  <si>
    <t xml:space="preserve">Partida</t>
  </si>
  <si>
    <t xml:space="preserve">U</t>
  </si>
  <si>
    <t xml:space="preserve">Interruptor automàtic magnetotèrmic, de 4 mòduls, tetrapolar (4P), intensitat nominal 16 A, poder de tall 6 kA, corba C</t>
  </si>
  <si>
    <t xml:space="preserve">Interruptor automàtic magnetotèrmic, de 4 mòduls, tetrapolar (4P), intensitat nominal 16 A, poder de tall 6 kA, corba 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</si>
  <si>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mt35amc023cc</t>
  </si>
  <si>
    <t xml:space="preserve">Material</t>
  </si>
  <si>
    <t xml:space="preserve">U</t>
  </si>
  <si>
    <t xml:space="preserve">Interruptor automàtic magnetotèrmic, de 4 mòduls, tetrapolar (4P), intensitat nominal 16 A, poder de tall 6 kA, corba C, de 72x80x77,8 mm, grau de protecció IP20, muntatge sobre carril DIN (35 mm) i fixació a carril mitjançant grapes, segons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</si>
  <si>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</si>
  <si>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</si>
  <si>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</si>
  <si>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</si>
  <si>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</si>
  <si>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</si>
  <si>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</si>
  <si>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IEX050e</t>
  </si>
  <si>
    <t xml:space="preserve">IEX050f</t>
  </si>
  <si>
    <t xml:space="preserve">Partida</t>
  </si>
  <si>
    <t xml:space="preserve">U</t>
  </si>
  <si>
    <t xml:space="preserve">Interruptor automàtic magnetotèrmic, de 2 mòduls, bipolar (2P), intensitat nominal 16 A, poder de tall 6 kA, corba C</t>
  </si>
  <si>
    <t xml:space="preserve">Interruptor automàtic magnetotèrmic, de 2 mòduls, bipolar (2P), intensitat nominal 16 A, poder de tall 6 kA, corba C, de 36x80x77,8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</si>
  <si>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mt35amc021cc</t>
  </si>
  <si>
    <t xml:space="preserve">Material</t>
  </si>
  <si>
    <t xml:space="preserve">U</t>
  </si>
  <si>
    <t xml:space="preserve">Interruptor automàtic magnetotèrmic, de 2 mòduls, bipolar (2P), intensitat nominal 16 A, poder de tall 6 kA, corba C, de 36x80x77,8 mm, grau de protecció IP20, muntatge sobre carril DIN (35 mm) i fixació a carril mitjançant grapes, segons UNE-EN 60898-1.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</si>
  <si>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</si>
  <si>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</si>
  <si>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</si>
  <si>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</si>
  <si>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</si>
  <si>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</si>
  <si>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</si>
  <si>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IEX050f</t>
  </si>
  <si>
    <t xml:space="preserve">IEX060c</t>
  </si>
  <si>
    <t xml:space="preserve">Partida</t>
  </si>
  <si>
    <t xml:space="preserve">U</t>
  </si>
  <si>
    <t xml:space="preserve">Interruptor diferencial instantani, de 2 mòduls, bipolar (2P), intensitat nominal 40 A, sensibilitat 30 mA, poder de tall 6 kA</t>
  </si>
  <si>
    <t xml:space="preserve">Interruptor diferencial instantani, de 2 mòduls, bipolar (2P), intensitat nominal 40 A, sensibilitat 30 mA, poder de tall 6 kA, classe AC, de 36x80x77,8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</si>
  <si>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mt35amc100ec</t>
  </si>
  <si>
    <t xml:space="preserve">Material</t>
  </si>
  <si>
    <t xml:space="preserve">U</t>
  </si>
  <si>
    <t xml:space="preserve">Interruptor diferencial instantani, de 2 mòduls, bipolar (2P), intensitat nominal 40 A, sensibilitat 30 mA, poder de tall 6 kA, classe AC, de 36x80x77,8 mm, grau de protecció IP20, muntatge sobre carril DIN (35 mm) i fixació a carril mitjançant grapes, segons UNE-EN 61008-1.</t>
  </si>
  <si>
    <t xml:space="preserve">mo003</t>
  </si>
  <si>
    <t xml:space="preserve">Mà d'obra</t>
  </si>
  <si>
    <t xml:space="preserve">h</t>
  </si>
  <si>
    <t xml:space="preserve">Oficial 1ª electricista.</t>
  </si>
  <si>
    <t xml:space="preserve">%</t>
  </si>
  <si>
    <t xml:space="preserve">%</t>
  </si>
  <si>
    <t xml:space="preserve">Costos directes complementaris</t>
  </si>
  <si>
    <t xml:space="preserve">IEX060c</t>
  </si>
  <si>
    <t xml:space="preserve">GEST1</t>
  </si>
  <si>
    <t xml:space="preserve">Partida</t>
  </si>
  <si>
    <t xml:space="preserve">U</t>
  </si>
  <si>
    <t xml:space="preserve">Sol·licitut i gestions amb E-distribución i el pagament de les taxes per l'extensió de potència si és necessari.</t>
  </si>
  <si>
    <t xml:space="preserve">Sol·licitut i gestions amb E-distribución i el pagament de les taxes per l'extensió de potència si és necessari.</t>
  </si>
  <si>
    <t xml:space="preserve">I4</t>
  </si>
  <si>
    <t xml:space="preserve">I5</t>
  </si>
  <si>
    <t xml:space="preserve">Capítol</t>
  </si>
  <si>
    <t xml:space="preserve">COMPTADORS MEDIDORS D'ENERGIA ELÈCTRICA</t>
  </si>
  <si>
    <t xml:space="preserve">IFEE1</t>
  </si>
  <si>
    <t xml:space="preserve">Partida</t>
  </si>
  <si>
    <t xml:space="preserve">U</t>
  </si>
  <si>
    <t xml:space="preserve">Comptador comptador d'energia elèctrica individual telemètric amb comunicació via LoraWAN.</t>
  </si>
  <si>
    <t xml:space="preserve">Comptador comptador d'energia elèctrica individual telemètric amb comunicació via LoraWAN.
Inclou: Replanteig. Col·locació. Connexionat.
Criteri d'amidament de projecte: Nombre d'unitats previstes, segons documentació gràfica de Projecte.
Criteri de mesura d'obra: Es mesurarà el nombre d'unitats realment executades segons especificacions de Projecte.</t>
  </si>
  <si>
    <t xml:space="preserve">mt37cic112A</t>
  </si>
  <si>
    <t xml:space="preserve">Material</t>
  </si>
  <si>
    <t xml:space="preserve">U</t>
  </si>
  <si>
    <t xml:space="preserve">Comptador comptador d'energia elèctrica individual telemètric amb comunicació via LoraWAN.</t>
  </si>
  <si>
    <t xml:space="preserve">mo003</t>
  </si>
  <si>
    <t xml:space="preserve">Mà d'obra</t>
  </si>
  <si>
    <t xml:space="preserve">h</t>
  </si>
  <si>
    <t xml:space="preserve">Oficial 1ª electricista.</t>
  </si>
  <si>
    <t xml:space="preserve">%</t>
  </si>
  <si>
    <t xml:space="preserve">%</t>
  </si>
  <si>
    <t xml:space="preserve">Costos directes complementaris</t>
  </si>
  <si>
    <t xml:space="preserve">IFEE1</t>
  </si>
  <si>
    <t xml:space="preserve">I5</t>
  </si>
  <si>
    <t xml:space="preserve">I6</t>
  </si>
  <si>
    <t xml:space="preserve">Capítol</t>
  </si>
  <si>
    <t xml:space="preserve">BOMBA EVACUACIÓ DE CONDENSATS</t>
  </si>
  <si>
    <t xml:space="preserve">ICS022</t>
  </si>
  <si>
    <t xml:space="preserve">Partida</t>
  </si>
  <si>
    <t xml:space="preserve">U</t>
  </si>
  <si>
    <t xml:space="preserve">Bomba per a elevació de condensats.</t>
  </si>
  <si>
    <t xml:space="preserve">Estació elevadora per a evacuació de condensats, amb dipòsit de 2,65 l, alimentació monofàsica a 230 V, consum de la bomba 75 W, nivell sonor 47 dBA, protecció IP20, cable d'alimentació de 1,7 m amb endoll, cable per a connexió d'alarma de 1,7 m, mànega flexible de descàrrega de 5 m, adaptador d'entrada de 19, 32 i 40 mm de diàmetre i cargols per a col·locació en paret.
Inclou: Replanteig. Col·locació de la bomba.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</si>
  <si>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mt37gru480a</t>
  </si>
  <si>
    <t xml:space="preserve">Material</t>
  </si>
  <si>
    <t xml:space="preserve">U</t>
  </si>
  <si>
    <t xml:space="preserve">Estació elevadora per a evacuació de condensats, amb dipòsit de 2,65 l, alimentació monofàsica a 230 V, consum de la bomba 75 W, nivell sonor 47 dBA, protecció IP20, cable d'alimentació de 1,7 m amb endoll, cable per a connexió d'alarma de 1,7 m, mànega flexible de descàrrega de 5 m, adaptador d'entrada de 19, 32 i 40 mm de diàmetre i cargols per a col·locació en paret.</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</si>
  <si>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</si>
  <si>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</si>
  <si>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</si>
  <si>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</si>
  <si>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</si>
  <si>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</si>
  <si>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</si>
  <si>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</si>
  <si>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</si>
  <si>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</si>
  <si>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</si>
  <si>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ICS022</t>
  </si>
  <si>
    <t xml:space="preserve">I6</t>
  </si>
  <si>
    <t xml:space="preserve">I7</t>
  </si>
  <si>
    <t xml:space="preserve">Capítol</t>
  </si>
  <si>
    <t xml:space="preserve">Comptador d'aigua telemètric amb comunicació via LoraWAN, marca B-meter o similar</t>
  </si>
  <si>
    <t xml:space="preserve">IFC090</t>
  </si>
  <si>
    <t xml:space="preserve">Partida</t>
  </si>
  <si>
    <t xml:space="preserve">U</t>
  </si>
  <si>
    <t xml:space="preserve">Comptador d'aigua telemètric amb comunicació via LoraWAN, marca B-meter o similar., cabal nominal 10 m³/h,</t>
  </si>
  <si>
    <t xml:space="preserve">Comptador d'aigua telemètric amb comunicació via LoraWAN, marca B-meter o similar., cabal nominal 10 m³/h, diàmetre nominal 25 mm, longitud 260 mm, connexions roscades mascle de 1" x 1 1/4", temperatura màxima 50°C, pressió màxima 16 bar, amb tapa, bateria d'alimentació, ràcords de connexió i precinte.
Inclou: Replanteig. Col·locació. Connexionat.
Criteri d'amidament de projecte: Nombre d'unitats previstes, segons documentació gràfica de Projecte.
Criteri de mesura d'obra: Es mesurarà el nombre d'unitats realment executades segons especificacions de Projecte.</t>
  </si>
  <si>
    <t xml:space="preserve">mt37cic112A</t>
  </si>
  <si>
    <t xml:space="preserve">Material</t>
  </si>
  <si>
    <t xml:space="preserve">U</t>
  </si>
  <si>
    <t xml:space="preserve">Comptador comptador d'energia elèctrica individual telemètric amb comunicació via LoraWAN.</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</si>
  <si>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</si>
  <si>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</si>
  <si>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</si>
  <si>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</si>
  <si>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</si>
  <si>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</si>
  <si>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</si>
  <si>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</si>
  <si>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t>
  </si>
  <si>
    <t xml:space="preserve">%</t>
  </si>
  <si>
    <t xml:space="preserve">Costos directes complementaris</t>
  </si>
  <si>
    <t xml:space="preserve">IFC090</t>
  </si>
  <si>
    <t xml:space="preserve">I7</t>
  </si>
  <si>
    <t xml:space="preserve">I</t>
  </si>
  <si>
    <t xml:space="preserve">N</t>
  </si>
  <si>
    <t xml:space="preserve">Capítol</t>
  </si>
  <si>
    <t xml:space="preserve">Aïllaments e impermeabilitzacions</t>
  </si>
  <si>
    <t xml:space="preserve">NHB020</t>
  </si>
  <si>
    <t xml:space="preserve">Partida</t>
  </si>
  <si>
    <t xml:space="preserve">m</t>
  </si>
  <si>
    <t xml:space="preserve">Barrera anticapil·laritat en arrencada de mur de fàbrica, amb làmina asfàltica.</t>
  </si>
  <si>
    <t xml:space="preserve">Barrera anticapil·laritat en arrencada de mur de fàbrica, de 25 cm d'espessor, amb làmina de betum modificat amb elastòmer SBS, LBM(SBS)-30-FV, amb armadura de feltre de fibra de vidre de 60 g/m², de superfície no protegida, totalment adherida al suport amb bufador, col·locada amb cavalcaments sobre una capa de regularització de morter de ciment, industrial, amb additiu hidròfug, M-5, prèvia emprimació amb emulsió asfàltica de base aquosa i posterior aplicació de capa de protecció de morter de ciment, industrial, amb additiu hidròfug, M-5.</t>
  </si>
  <si>
    <t xml:space="preserve">Uts.</t>
  </si>
  <si>
    <t xml:space="preserve">Llargada</t>
  </si>
  <si>
    <t xml:space="preserve">Amplada</t>
  </si>
  <si>
    <t xml:space="preserve">Alçada</t>
  </si>
  <si>
    <t xml:space="preserve">Parcial</t>
  </si>
  <si>
    <t xml:space="preserve">Subtotal</t>
  </si>
  <si>
    <t xml:space="preserve">Façana Sate 60mm</t>
  </si>
  <si>
    <t xml:space="preserve">mt08aaa010a</t>
  </si>
  <si>
    <t xml:space="preserve">Material</t>
  </si>
  <si>
    <t xml:space="preserve">m³</t>
  </si>
  <si>
    <t xml:space="preserve">Aigua.</t>
  </si>
  <si>
    <t xml:space="preserve">mt09mif010ia</t>
  </si>
  <si>
    <t xml:space="preserve">Material</t>
  </si>
  <si>
    <t xml:space="preserve">t</t>
  </si>
  <si>
    <t xml:space="preserve">Morter industrial per a obra de paleta, de ciment, color gris, amb additiu hidròfug, categoria M-5 (resistència a compressió 5 N/mm²), subministrat en sacs, segons UNE-EN 998-2.</t>
  </si>
  <si>
    <t xml:space="preserve">mt14pap100b</t>
  </si>
  <si>
    <t xml:space="preserve">Material</t>
  </si>
  <si>
    <t xml:space="preserve">kg</t>
  </si>
  <si>
    <t xml:space="preserve">Emulsió asfàltica de base aquosa, tipus EA segons UNE 104231.</t>
  </si>
  <si>
    <t xml:space="preserve">mt14lba010a</t>
  </si>
  <si>
    <t xml:space="preserve">Material</t>
  </si>
  <si>
    <t xml:space="preserve">m²</t>
  </si>
  <si>
    <t xml:space="preserve">Làmina de betum modificat amb elastòmer SBS, LBM(SBS)-30-FV, de 2,5 mm d'espessor, massa nominal 3 kg/m², amb armadura de feltre de fibra de vidre de 60 g/m², de superfície no protegida. Segons UNE-EN 13707.</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</si>
  <si>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</si>
  <si>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</si>
  <si>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</si>
  <si>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</si>
  <si>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</si>
  <si>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</si>
  <si>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</si>
  <si>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</si>
  <si>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</si>
  <si>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</si>
  <si>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</si>
  <si>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NHB020</t>
  </si>
  <si>
    <t xml:space="preserve">N</t>
  </si>
  <si>
    <t xml:space="preserve">Q</t>
  </si>
  <si>
    <t xml:space="preserve">Capítol</t>
  </si>
  <si>
    <t xml:space="preserve">Cobertes</t>
  </si>
  <si>
    <t xml:space="preserve">HRN010</t>
  </si>
  <si>
    <t xml:space="preserve">Partida</t>
  </si>
  <si>
    <t xml:space="preserve">m</t>
  </si>
  <si>
    <t xml:space="preserve">Cavalló de pedra natural.</t>
  </si>
  <si>
    <t xml:space="preserve">Cavalló de granit Gris Perla, en peces de fins a 750 mm de longitud, fins a 200 mm d'amplada i 30 mm de gruix, amb goteró, per a cobriment de murs, cara i cantell recte polit i grava adherida a la superfície en la seva cara inferior; rebut amb morter de ciment, industrial, amb additiu hidròfug, M-10; i rejuntat entre peces i, si s'escau, de les unions amb els murs amb morter de juntes especial per a pedra natural.</t>
  </si>
  <si>
    <t xml:space="preserve">Uts.</t>
  </si>
  <si>
    <t xml:space="preserve">Llargada</t>
  </si>
  <si>
    <t xml:space="preserve">Amplada</t>
  </si>
  <si>
    <t xml:space="preserve">Alçada</t>
  </si>
  <si>
    <t xml:space="preserve">Parcial</t>
  </si>
  <si>
    <t xml:space="preserve">Subtotal</t>
  </si>
  <si>
    <t xml:space="preserve">Longitud AMPIR</t>
  </si>
  <si>
    <t xml:space="preserve">mt08aaa010a</t>
  </si>
  <si>
    <t xml:space="preserve">Material</t>
  </si>
  <si>
    <t xml:space="preserve">m³</t>
  </si>
  <si>
    <t xml:space="preserve">Aigua.</t>
  </si>
  <si>
    <t xml:space="preserve">mt09mif010ka</t>
  </si>
  <si>
    <t xml:space="preserve">Material</t>
  </si>
  <si>
    <t xml:space="preserve">t</t>
  </si>
  <si>
    <t xml:space="preserve">Morter industrial per a obra de paleta, de ciment, color gris, amb additiu hidròfug, categoria M-10 (resistència a compressió 10 N/mm²), subministrat en sacs, segons UNE-EN 998-2.</t>
  </si>
  <si>
    <t xml:space="preserve">mt20apn010Ba</t>
  </si>
  <si>
    <t xml:space="preserve">Material</t>
  </si>
  <si>
    <t xml:space="preserve">m</t>
  </si>
  <si>
    <t xml:space="preserve">Cavalló de granit Gris Perla, en peces de fins a 750 mm de longitud, fins a 200 mm d'amplada i 30 mm de gruix, amb goteró, per a cobriment de murs, cara i cantell recte polit i grava adherida a la superfície en la seva cara inferior, segons UNE-EN 771-6.</t>
  </si>
  <si>
    <t xml:space="preserve">mt09mcr220</t>
  </si>
  <si>
    <t xml:space="preserve">Material</t>
  </si>
  <si>
    <t xml:space="preserve">kg</t>
  </si>
  <si>
    <t xml:space="preserve">Morter de rejuntat per a revestiments, interiors o exteriors, de pedra natural, polida o per a polir, compost de ciment, àrids a força de pols de marbre, pigments resistents als àlcalis i additius especials.</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</si>
  <si>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</si>
  <si>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</si>
  <si>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</si>
  <si>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</si>
  <si>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</si>
  <si>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</si>
  <si>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</si>
  <si>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</si>
  <si>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</si>
  <si>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</si>
  <si>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</si>
  <si>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HRN010</t>
  </si>
  <si>
    <t xml:space="preserve">NIN010</t>
  </si>
  <si>
    <t xml:space="preserve">Partida</t>
  </si>
  <si>
    <t xml:space="preserve">m²</t>
  </si>
  <si>
    <t xml:space="preserve">Impermeabilització de cobertes inclinades, amb làmines asfàltiques.</t>
  </si>
  <si>
    <t xml:space="preserve">Impermeabilització de cobertes inclinades, amb un pendent mitjà del 5%, amb làmina de betum modificat amb elastòmer SBS, LBM(SBS)-30-FP, amb armadura de feltre de polièster no teixit de 160 g/m², de superfície no protegida, tipus monocapa, totalment adherida al suport amb bufador prèvia emprimació amb emulsió asfàltica aniònica amb càrregues tipus EB.</t>
  </si>
  <si>
    <t xml:space="preserve">Uts.</t>
  </si>
  <si>
    <t xml:space="preserve">Llargada</t>
  </si>
  <si>
    <t xml:space="preserve">Amplada</t>
  </si>
  <si>
    <t xml:space="preserve">Superfície</t>
  </si>
  <si>
    <t xml:space="preserve">Parcial</t>
  </si>
  <si>
    <t xml:space="preserve">Subtotal</t>
  </si>
  <si>
    <t xml:space="preserve">Coberta</t>
  </si>
  <si>
    <t xml:space="preserve">Voladiu posterior</t>
  </si>
  <si>
    <t xml:space="preserve">Voladiu principal</t>
  </si>
  <si>
    <t xml:space="preserve">Entrada</t>
  </si>
  <si>
    <t xml:space="preserve">mt14iea020c</t>
  </si>
  <si>
    <t xml:space="preserve">Material</t>
  </si>
  <si>
    <t xml:space="preserve">kg</t>
  </si>
  <si>
    <t xml:space="preserve">Emulsió asfàltica aniònica amb càrregues tipus EB, segons UNE 104231.</t>
  </si>
  <si>
    <t xml:space="preserve">mt14lba010c</t>
  </si>
  <si>
    <t xml:space="preserve">Material</t>
  </si>
  <si>
    <t xml:space="preserve">m²</t>
  </si>
  <si>
    <t xml:space="preserve">Làmina de betum modificat amb elastòmer SBS, LBM(SBS)-30-FP, de 2,5 mm d'espessor, massa nominal 3 kg/m², amb armadura de feltre de polièster no teixit de 160 g/m², de superfície no protegida. Segons UNE-EN 13707.</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</si>
  <si>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</si>
  <si>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</si>
  <si>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</si>
  <si>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</si>
  <si>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</si>
  <si>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</si>
  <si>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</si>
  <si>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</si>
  <si>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</si>
  <si>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</si>
  <si>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</si>
  <si>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NIN010</t>
  </si>
  <si>
    <t xml:space="preserve">NAU050b</t>
  </si>
  <si>
    <t xml:space="preserve">Partida</t>
  </si>
  <si>
    <t xml:space="preserve">m²</t>
  </si>
  <si>
    <t xml:space="preserve">Aïllament tèrmic de coberta plana, no ventilada, amb impermeabilització líquida.</t>
  </si>
  <si>
    <t xml:space="preserve">Aïllament tèrmic de coberta plana no transitable, no ventilada, tipus invertida, amb grava, pendent del 1% al 5%, amb impermeabilització líquida; compost per dues capes, la primera formada per panell rígid de poliestirè extrudit, de superfície llisa i mecanitzat lateral de mitja mossa, de 70 mm d'espessor, resistència a compressió &gt;= 300 kPa i la segona per panell rígid de poliestirè extrudit, de superfície llisa i mecanitzat lateral de mitja mossa, de 70 mm d'espessor, resistència a compressió &gt;= 300 kPa.</t>
  </si>
  <si>
    <t xml:space="preserve">Uts.</t>
  </si>
  <si>
    <t xml:space="preserve">Llargada</t>
  </si>
  <si>
    <t xml:space="preserve">Amplada</t>
  </si>
  <si>
    <t xml:space="preserve">Alçada</t>
  </si>
  <si>
    <t xml:space="preserve">Parcial</t>
  </si>
  <si>
    <t xml:space="preserve">Subtotal</t>
  </si>
  <si>
    <t xml:space="preserve">Coberta</t>
  </si>
  <si>
    <t xml:space="preserve">mt16pxa010adq</t>
  </si>
  <si>
    <t xml:space="preserve">Material</t>
  </si>
  <si>
    <t xml:space="preserve">m²</t>
  </si>
  <si>
    <t xml:space="preserve">Panell rígid de poliestirè extrudit, segons UNE-EN 13164, de superfície llisa i mecanitzat lateral de mitja mossa, de 70 mm d'espessor, resistència a compressió &gt;= 300 kPa, resistència tèrmica 2 m²K/W, conductivitat tèrmica 0,035 W/(mK), Euroclasse E de reacció al foc segons UNE-EN 13501-1, amb codi de designació XPS-EN 13164-T1-CS(10/Y)300-DS(70,90)-DLT(2)5-CC(2/1,5/50)125-WL(T)0,7-WD(V)3-FTCD1.</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</si>
  <si>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</si>
  <si>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</si>
  <si>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</si>
  <si>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</si>
  <si>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</si>
  <si>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</si>
  <si>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</si>
  <si>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</si>
  <si>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</si>
  <si>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</si>
  <si>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</si>
  <si>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NAU050b</t>
  </si>
  <si>
    <t xml:space="preserve">QAF010</t>
  </si>
  <si>
    <t xml:space="preserve">Partida</t>
  </si>
  <si>
    <t xml:space="preserve">m</t>
  </si>
  <si>
    <t xml:space="preserve">Junt de dilatació en coberta plana transitable, no ventilada. Impermeabilització amb làmines asfàltiques.</t>
  </si>
  <si>
    <t xml:space="preserve">Junt de dilatació en coberta plana transitable, no ventilada, amb enrajolat fix, tipus convencional. Impermeabilització: dues bandes d'adherència, de làmina de betum modificat amb elastòmer SBS, LBM(SBS)-30-FP, amb armadura de feltre de polièster no teixit de 160 g/m², de superfície no protegida, totalment adherides al suport amb bufador, a cada costat del junt, prèvia emprimació amb emulsió asfàltica aniònica amb càrregues tipus EB; banda de reforç de 50 cm d'amplada, realitzada a partir de làmina de betum modificat amb elastòmer SBS, LBM(SBS)-40-FP, amb armadura de feltre de polièster no teixit de 160 g/m², de superfície no protegida, formant una manxa sense adherir en la zona de la junta; cordó de reblert per a junta de dilatació, de massilla amb base bituminosa tipus BH-II, de 25 mm de diàmetre; i banda de terminació de 32 cm d'amplada, realitzada a partir de làmina de betum modificat amb elastòmer SBS, LBM(SBS)-40-FP, amb armadura de feltre de polièster no teixit de 160 g/m², de superfície no protegida soldada a la impermeabilització contínua de la coberta, formant una manxa sense adherir en la zona de la junta, sobre el cordó de reblert.</t>
  </si>
  <si>
    <t xml:space="preserve">mt14iea020c</t>
  </si>
  <si>
    <t xml:space="preserve">Material</t>
  </si>
  <si>
    <t xml:space="preserve">kg</t>
  </si>
  <si>
    <t xml:space="preserve">Emulsió asfàltica aniònica amb càrregues tipus EB, segons UNE 104231.</t>
  </si>
  <si>
    <t xml:space="preserve">mt14lba010c</t>
  </si>
  <si>
    <t xml:space="preserve">Material</t>
  </si>
  <si>
    <t xml:space="preserve">m²</t>
  </si>
  <si>
    <t xml:space="preserve">Làmina de betum modificat amb elastòmer SBS, LBM(SBS)-30-FP, de 2,5 mm d'espessor, massa nominal 3 kg/m², amb armadura de feltre de polièster no teixit de 160 g/m², de superfície no protegida. Segons UNE-EN 13707.</t>
  </si>
  <si>
    <t xml:space="preserve">mt14lba010g</t>
  </si>
  <si>
    <t xml:space="preserve">Material</t>
  </si>
  <si>
    <t xml:space="preserve">m²</t>
  </si>
  <si>
    <t xml:space="preserve">Làmina de betum modificat amb elastòmer SBS, LBM(SBS)-40-FP, de 3,5 mm d'espessor, massa nominal 4 kg/m², amb armadura de feltre de polièster no teixit de 160 g/m², de superfície no protegida. Segons UNE-EN 13707.</t>
  </si>
  <si>
    <t xml:space="preserve">mt15sja010q</t>
  </si>
  <si>
    <t xml:space="preserve">Material</t>
  </si>
  <si>
    <t xml:space="preserve">m</t>
  </si>
  <si>
    <t xml:space="preserve">Cordó de reblert per a junta de dilatació, de massilla amb base bituminosa tipus BH-II, de 25 mm de diàmetre, segons UNE 104233.</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</si>
  <si>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</si>
  <si>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</si>
  <si>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</si>
  <si>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</si>
  <si>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</si>
  <si>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</si>
  <si>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</si>
  <si>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</si>
  <si>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</si>
  <si>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</si>
  <si>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</si>
  <si>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QAF010</t>
  </si>
  <si>
    <t xml:space="preserve">QAF022</t>
  </si>
  <si>
    <t xml:space="preserve">Partida</t>
  </si>
  <si>
    <t xml:space="preserve">m</t>
  </si>
  <si>
    <t xml:space="preserve">Trobada de coberta plana transitable, no ventilada amb parament vertical. Impermeabilització amb làmines de PVC.</t>
  </si>
  <si>
    <t xml:space="preserve">Trobada de coberta plana transitable, no ventilada, amb enrajolat fix, tipus invertida amb parament vertical; mitjançant la col·locació de perfil colaminat de xapa d'acer i PVC-P, amb pestanya, per a acabament i protecció de la impermeabilització formada per: banda de terminació de 50 cm de desenvolupament amb làmina impermeabilitzant flexible de PVC-P, (fv), de 1,2 mm d'espessor, amb armadura de vel de fibra de vidre, i amb resistència a la intempèrie, col·locada solta sobre la capa separadora, fixada en encavalcaments mitjançant soldadura termoplàstica, i en les vores soldada a perfils colaminats de xapa i PVC-P. Inclús cordó de segellat aplicat entre el perfil colaminat i el parament, complements de reforç en tractament de punts singulars mitjançant l'ús de peces especials per a la resolució d'angles interns i externs.</t>
  </si>
  <si>
    <t xml:space="preserve">Uts.</t>
  </si>
  <si>
    <t xml:space="preserve">Llargada</t>
  </si>
  <si>
    <t xml:space="preserve">Amplada</t>
  </si>
  <si>
    <t xml:space="preserve">Alçada</t>
  </si>
  <si>
    <t xml:space="preserve">Parcial</t>
  </si>
  <si>
    <t xml:space="preserve">Subtotal</t>
  </si>
  <si>
    <t xml:space="preserve">Perímetre</t>
  </si>
  <si>
    <t xml:space="preserve">mt15dac010c</t>
  </si>
  <si>
    <t xml:space="preserve">Material</t>
  </si>
  <si>
    <t xml:space="preserve">m²</t>
  </si>
  <si>
    <t xml:space="preserve">Làmina impermeabilitzant flexible de PVC-P, (fv), de 1,2 mm d'espessor, amb armadura de vel de fibra de vidre, i amb resistència a la intempèrie, segons UNE-EN 13956.</t>
  </si>
  <si>
    <t xml:space="preserve">mt15dan020a</t>
  </si>
  <si>
    <t xml:space="preserve">Material</t>
  </si>
  <si>
    <t xml:space="preserve">m</t>
  </si>
  <si>
    <t xml:space="preserve">Perfil colaminat de xapa d'acer i PVC-P, amb pestanya, per a remat d'impermeabilització en els extrems de les làmines de PVC-P i en trobades amb elements verticals.</t>
  </si>
  <si>
    <t xml:space="preserve">mt15dan020b</t>
  </si>
  <si>
    <t xml:space="preserve">Material</t>
  </si>
  <si>
    <t xml:space="preserve">m</t>
  </si>
  <si>
    <t xml:space="preserve">Perfil colaminat de xapa d'acer i PVC-P, pla, per a remat d'impermeabilització en els extrems de les làmines de PVC-P i en trobades amb elements verticals.</t>
  </si>
  <si>
    <t xml:space="preserve">mt15sja020a</t>
  </si>
  <si>
    <t xml:space="preserve">Material</t>
  </si>
  <si>
    <t xml:space="preserve">U</t>
  </si>
  <si>
    <t xml:space="preserve">Cartutx de massilla de poliuretà, de 310 cm³.</t>
  </si>
  <si>
    <t xml:space="preserve">mt08aaa010a</t>
  </si>
  <si>
    <t xml:space="preserve">Material</t>
  </si>
  <si>
    <t xml:space="preserve">m³</t>
  </si>
  <si>
    <t xml:space="preserve">Aigua.</t>
  </si>
  <si>
    <t xml:space="preserve">mt09mif010ba</t>
  </si>
  <si>
    <t xml:space="preserve">Material</t>
  </si>
  <si>
    <t xml:space="preserve">t</t>
  </si>
  <si>
    <t xml:space="preserve">Morter industrial per a obra de paleta, de ciment, color gris, categoria M-2,5 (resistència a compressió 2,5 N/mm²), subministrat en sacs, segons UNE-EN 998-2.</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</si>
  <si>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</si>
  <si>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</si>
  <si>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</si>
  <si>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</si>
  <si>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</si>
  <si>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</si>
  <si>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</si>
  <si>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</si>
  <si>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</si>
  <si>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</si>
  <si>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</si>
  <si>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</si>
  <si>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</si>
  <si>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</si>
  <si>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</si>
  <si>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</si>
  <si>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</si>
  <si>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</si>
  <si>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</si>
  <si>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QAF022</t>
  </si>
  <si>
    <t xml:space="preserve">QAF032</t>
  </si>
  <si>
    <t xml:space="preserve">Partida</t>
  </si>
  <si>
    <t xml:space="preserve">U</t>
  </si>
  <si>
    <t xml:space="preserve">Trobada de coberta plana transitable, no ventilada amb bonera. Impermeabilització amb làmines de PVC.</t>
  </si>
  <si>
    <t xml:space="preserve">Trobada de coberta plana transitable, no ventilada, amb enrajolat fix, tipus invertida amb bonera de PVC, de sortida vertical, de 110 mm de diàmetre, fixat amb soldadura termoplàstica a la làmina impermeabilitzant de PVC.</t>
  </si>
  <si>
    <t xml:space="preserve">mt15dan100ad</t>
  </si>
  <si>
    <t xml:space="preserve">Material</t>
  </si>
  <si>
    <t xml:space="preserve">U</t>
  </si>
  <si>
    <t xml:space="preserve">Bonera de PVC, de sortida vertical, de 110 mm de diàmetre.</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</si>
  <si>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</si>
  <si>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</si>
  <si>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</si>
  <si>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</si>
  <si>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</si>
  <si>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</si>
  <si>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</si>
  <si>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</si>
  <si>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mo008</t>
  </si>
  <si>
    <t xml:space="preserve">Mà d'obra</t>
  </si>
  <si>
    <t xml:space="preserve">h</t>
  </si>
  <si>
    <t xml:space="preserve">Oficial 1ª lampista.</t>
  </si>
  <si>
    <t xml:space="preserve">%</t>
  </si>
  <si>
    <t xml:space="preserve">%</t>
  </si>
  <si>
    <t xml:space="preserve">Costos directes complementaris</t>
  </si>
  <si>
    <t xml:space="preserve">QAF032</t>
  </si>
  <si>
    <t xml:space="preserve">IVN030</t>
  </si>
  <si>
    <t xml:space="preserve">Partida</t>
  </si>
  <si>
    <t xml:space="preserve">U</t>
  </si>
  <si>
    <t xml:space="preserve">Aspirador per a ventilació natural.</t>
  </si>
  <si>
    <t xml:space="preserve">Aspirador estàtic de xapa d'alumini, de 250x150 cm, amb capa d'emprimació i capa d'acabat amb pintura de color a escollir, per a ventilació natural. Inclús elements d'ancoratge i subjecció.</t>
  </si>
  <si>
    <t xml:space="preserve">mt20aen110oo</t>
  </si>
  <si>
    <t xml:space="preserve">Material</t>
  </si>
  <si>
    <t xml:space="preserve">U</t>
  </si>
  <si>
    <t xml:space="preserve">Aspirador estàtic de xapa d'alumini, de 250x150 cm, amb capa d'emprimació i capa d'acabat amb pintura de color a escollir, inclús elements d'ancoratge i subjecció.</t>
  </si>
  <si>
    <t xml:space="preserve">mo020</t>
  </si>
  <si>
    <t xml:space="preserve">Mà d'obra</t>
  </si>
  <si>
    <t xml:space="preserve">h</t>
  </si>
  <si>
    <t xml:space="preserve">Oficial 1ª construcció.</t>
  </si>
  <si>
    <t xml:space="preserve">mo112</t>
  </si>
  <si>
    <t xml:space="preserve">Mà d'obra</t>
  </si>
  <si>
    <t xml:space="preserve">h</t>
  </si>
  <si>
    <t xml:space="preserve">Peó especialitzat construcció.</t>
  </si>
  <si>
    <t xml:space="preserve">%</t>
  </si>
  <si>
    <t xml:space="preserve">%</t>
  </si>
  <si>
    <t xml:space="preserve">Costos directes complementaris</t>
  </si>
  <si>
    <t xml:space="preserve">IVN030</t>
  </si>
  <si>
    <t xml:space="preserve">RSB010</t>
  </si>
  <si>
    <t xml:space="preserve">Partida</t>
  </si>
  <si>
    <t xml:space="preserve">m²</t>
  </si>
  <si>
    <t xml:space="preserve">Base de morter de ciment.</t>
  </si>
  <si>
    <t xml:space="preserve">Base per a paviment, de 6 cm d'espessor, de morter de ciment CEM II/B-P 32,5 N tipus M-10, reglejada i arremolinada. Inclús banda de panell rígid de poliestirè expandit per a la preparació dels junts perimetrals de dilatació.</t>
  </si>
  <si>
    <t xml:space="preserve">Uts.</t>
  </si>
  <si>
    <t xml:space="preserve">Llargada</t>
  </si>
  <si>
    <t xml:space="preserve">Amplada</t>
  </si>
  <si>
    <t xml:space="preserve">Alçada</t>
  </si>
  <si>
    <t xml:space="preserve">Parcial</t>
  </si>
  <si>
    <t xml:space="preserve">Subtotal</t>
  </si>
  <si>
    <t xml:space="preserve">Coberta</t>
  </si>
  <si>
    <t xml:space="preserve">mt16pea020a</t>
  </si>
  <si>
    <t xml:space="preserve">Material</t>
  </si>
  <si>
    <t xml:space="preserve">m²</t>
  </si>
  <si>
    <t xml:space="preserve">Panell rígid de poliestirè expandit, segons UNE-EN 13163, mecanitzat lateral recte, de 10 mm d'espessor, resistència tèrmica 0,25 m²K/W, conductivitat tèrmica 0,036 W/(mK), per junta de dilatació.</t>
  </si>
  <si>
    <t xml:space="preserve">mt09mor010e</t>
  </si>
  <si>
    <t xml:space="preserve">Material</t>
  </si>
  <si>
    <t xml:space="preserve">m³</t>
  </si>
  <si>
    <t xml:space="preserve">Morter de ciment CEM II/B-P 32,5 N tipus M-10, confeccionat en obra con 380 kg/m³ de ciment i una proporció en volum 1/4.</t>
  </si>
  <si>
    <t xml:space="preserve">mq06hor010</t>
  </si>
  <si>
    <t xml:space="preserve">Maquinària</t>
  </si>
  <si>
    <t xml:space="preserve">h</t>
  </si>
  <si>
    <t xml:space="preserve">Formigonera elèctrica amb una capacitat de pastat de 160 l.</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</si>
  <si>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</si>
  <si>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</si>
  <si>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</si>
  <si>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</si>
  <si>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</si>
  <si>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</si>
  <si>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</si>
  <si>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</si>
  <si>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</si>
  <si>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</si>
  <si>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</si>
  <si>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RSB010</t>
  </si>
  <si>
    <t xml:space="preserve">RSG020b</t>
  </si>
  <si>
    <t xml:space="preserve">Partida</t>
  </si>
  <si>
    <t xml:space="preserve">m</t>
  </si>
  <si>
    <t xml:space="preserve">Entornpeu ceràmic. Col·locació en capa fina.</t>
  </si>
  <si>
    <t xml:space="preserve">Entornpeu de gres esmaltat, de 80 mm, gamma superior. COL·LOCACIÓ: en capa fina, amb adhesiu cimentós d'enduriment normal, C1 sense cap característica addicional, gris. REJUNTAT: amb morter de junts cimentós millorat, amb absorció d'aigua reduïda i resistència elevada a l'abrasió tipus CG 2 W A, color blanc, per junts de 2 a 15 mm.</t>
  </si>
  <si>
    <t xml:space="preserve">Uts.</t>
  </si>
  <si>
    <t xml:space="preserve">Llargada</t>
  </si>
  <si>
    <t xml:space="preserve">Amplada</t>
  </si>
  <si>
    <t xml:space="preserve">Alçada</t>
  </si>
  <si>
    <t xml:space="preserve">Parcial</t>
  </si>
  <si>
    <t xml:space="preserve">Subtotal</t>
  </si>
  <si>
    <t xml:space="preserve">Perímetre</t>
  </si>
  <si>
    <t xml:space="preserve">mt18rce100d</t>
  </si>
  <si>
    <t xml:space="preserve">Material</t>
  </si>
  <si>
    <t xml:space="preserve">m</t>
  </si>
  <si>
    <t xml:space="preserve">Entornpeu de gres esmaltat, de 80 cm d'altura, gamma superior.</t>
  </si>
  <si>
    <t xml:space="preserve">mt09mcr021g</t>
  </si>
  <si>
    <t xml:space="preserve">Material</t>
  </si>
  <si>
    <t xml:space="preserve">kg</t>
  </si>
  <si>
    <t xml:space="preserve">Adhesiu cimentós d'enduriment normal, C1, segons UNE-EN 12004, color gris.</t>
  </si>
  <si>
    <t xml:space="preserve">mt09mcp020bB</t>
  </si>
  <si>
    <t xml:space="preserve">Material</t>
  </si>
  <si>
    <t xml:space="preserve">kg</t>
  </si>
  <si>
    <t xml:space="preserve">Morter de junts cimentós millorat, amb absorció d'aigua reduïda i resistència elevada a l'abrasió, tipus CG2 W A, segons UNE-EN 13888, color blanc, per junts de 2 a 15 mm, a base de ciment d'alta resistència, àrids seleccionats, additius especials i pigments, amb efecte antifloridura, antiverdet i preventiu de les eflorescències, hidrorepel·lent, especial per a rejuntat de tot tipus de peces ceràmiques i pedres naturals en zones de proliferació de microorganismes.</t>
  </si>
  <si>
    <t xml:space="preserve">mo023</t>
  </si>
  <si>
    <t xml:space="preserve">Mà d'obra</t>
  </si>
  <si>
    <t xml:space="preserve">h</t>
  </si>
  <si>
    <t xml:space="preserve">Oficial 1ª enrajolador.</t>
  </si>
  <si>
    <t xml:space="preserve">%</t>
  </si>
  <si>
    <t xml:space="preserve">%</t>
  </si>
  <si>
    <t xml:space="preserve">Costos directes complementaris</t>
  </si>
  <si>
    <t xml:space="preserve">RSG020b</t>
  </si>
  <si>
    <t xml:space="preserve">RSG220</t>
  </si>
  <si>
    <t xml:space="preserve">Partida</t>
  </si>
  <si>
    <t xml:space="preserve">m²</t>
  </si>
  <si>
    <t xml:space="preserve">Paviment exterior de peces de gres porcellànic esmaltat. Col·locació en capa fina. ARGENTA STORM</t>
  </si>
  <si>
    <t xml:space="preserve">Paviment exterior de peces de gres porcellànic esmaltat, de 200x200x10 mm, gamma mitja, capacitat d'absorció d'aigua E&lt;0,5%, grup BIa, segons UNE-EN 14411, amb resistència al lliscament Rd&gt;45 segons UNE-EN 16165 i lliscabilitat classe 3 segons CTE. SUPORT: de morter de ciment. COL·LOCACIÓ: en capa fina i mitjançant encolat simple amb adhesiu cimentós millorat, C2 TE, segons UNE-EN 12004, amb lliscament reduït i temps obert ampliat. REJUNTAT: amb morter de junts cimentós millorat, amb absorció d'aigua reduïda i resistència elevada a l'abrasió tipus CG 2 W A, color blanc, en junts de 2 mm d'espessor.</t>
  </si>
  <si>
    <t xml:space="preserve">Uts.</t>
  </si>
  <si>
    <t xml:space="preserve">Llargada</t>
  </si>
  <si>
    <t xml:space="preserve">Amplada</t>
  </si>
  <si>
    <t xml:space="preserve">Alçada</t>
  </si>
  <si>
    <t xml:space="preserve">Parcial</t>
  </si>
  <si>
    <t xml:space="preserve">Subtotal</t>
  </si>
  <si>
    <t xml:space="preserve">Coberta</t>
  </si>
  <si>
    <t xml:space="preserve">mt09mcp100d</t>
  </si>
  <si>
    <t xml:space="preserve">Material</t>
  </si>
  <si>
    <t xml:space="preserve">kg</t>
  </si>
  <si>
    <t xml:space="preserve">Adhesiu cimentós millorat, C2 TE, segons UNE-EN 12004, amb lliscament reduït i temps obert ampliat, color blanc, a base de ciment d'alta resistència, àrids seleccionats, additius i resines sintètiques, per a la col·locació en capa fina de tot tipus de peces ceràmiques en paraments verticals interiors i paviments interiors i exteriors.</t>
  </si>
  <si>
    <t xml:space="preserve">mt18bcp100df</t>
  </si>
  <si>
    <t xml:space="preserve">Material</t>
  </si>
  <si>
    <t xml:space="preserve">m²</t>
  </si>
  <si>
    <t xml:space="preserve">Peces de gres porcellànic esmaltat, de 200x200x10 mm, gamma mitja, capacitat d'absorció d'aigua E&lt;0,5%, grup BIa, segons UNE-EN 14411, amb resistència al lliscament Rd&gt;45 segons UNE-EN 16165 i lliscabilitat classe 3 segons CTE.</t>
  </si>
  <si>
    <t xml:space="preserve">mt18acc100a</t>
  </si>
  <si>
    <t xml:space="preserve">Material</t>
  </si>
  <si>
    <t xml:space="preserve">U</t>
  </si>
  <si>
    <t xml:space="preserve">Kit de creuetes de PVC per garantir un gruix dels junts entre peces d'entre 1 i 20 mm, en revestiments i paviments ceràmics.</t>
  </si>
  <si>
    <t xml:space="preserve">mt09mcp020bB</t>
  </si>
  <si>
    <t xml:space="preserve">Material</t>
  </si>
  <si>
    <t xml:space="preserve">kg</t>
  </si>
  <si>
    <t xml:space="preserve">Morter de junts cimentós millorat, amb absorció d'aigua reduïda i resistència elevada a l'abrasió, tipus CG2 W A, segons UNE-EN 13888, color blanc, per junts de 2 a 15 mm, a base de ciment d'alta resistència, àrids seleccionats, additius especials i pigments, amb efecte antifloridura, antiverdet i preventiu de les eflorescències, hidrorepel·lent, especial per a rejuntat de tot tipus de peces ceràmiques i pedres naturals en zones de proliferació de microorganismes.</t>
  </si>
  <si>
    <t xml:space="preserve">mo023</t>
  </si>
  <si>
    <t xml:space="preserve">Mà d'obra</t>
  </si>
  <si>
    <t xml:space="preserve">h</t>
  </si>
  <si>
    <t xml:space="preserve">Oficial 1ª enrajolador.</t>
  </si>
  <si>
    <t xml:space="preserve">mo061</t>
  </si>
  <si>
    <t xml:space="preserve">Mà d'obra</t>
  </si>
  <si>
    <t xml:space="preserve">h</t>
  </si>
  <si>
    <t xml:space="preserve">Ajudant enrajolador.</t>
  </si>
  <si>
    <t xml:space="preserve">%</t>
  </si>
  <si>
    <t xml:space="preserve">%</t>
  </si>
  <si>
    <t xml:space="preserve">Costos directes complementaris</t>
  </si>
  <si>
    <t xml:space="preserve">RSG220</t>
  </si>
  <si>
    <t xml:space="preserve">Q</t>
  </si>
  <si>
    <t xml:space="preserve">R</t>
  </si>
  <si>
    <t xml:space="preserve">Capítol</t>
  </si>
  <si>
    <t xml:space="preserve">Revestiments i extradossats</t>
  </si>
  <si>
    <t xml:space="preserve">RD</t>
  </si>
  <si>
    <t xml:space="preserve">Capítol</t>
  </si>
  <si>
    <t xml:space="preserve">Revestiments</t>
  </si>
  <si>
    <t xml:space="preserve">RAA040</t>
  </si>
  <si>
    <t xml:space="preserve">Partida</t>
  </si>
  <si>
    <t xml:space="preserve">m²</t>
  </si>
  <si>
    <t xml:space="preserve">Revestiment interior amb peces de gran format de gres esmaltat. Col·locació en capa fina.</t>
  </si>
  <si>
    <t xml:space="preserve">Revestiment interior amb peces de gran format de gres esmaltat, i rectificat acabat fuste enllistonada de 450x600 mm, gamma superior, capacitat d'absorció d'aigua 3%&lt;=E&lt;6%, grup BIIa, segons UNE-EN 14411. SUPORT: parament de plaques de guix laminat, vertical, de fins 3 m d'altura. COL·LOCACIÓ: en capa fina i mitjançant doble encolat amb adhesiu cimentós millorat, C2 TE S2, segons UNE-EN 12004, altament deformable, amb lliscament reduït i temps obert ampliat Tector Cola SuperFlex "HOLCIM", REJUNTAT: amb morter de junts de resines reactives tipus RG, color gris, en junts de 3 mm d'espessor. Inclús creuetes de PVC.</t>
  </si>
  <si>
    <t xml:space="preserve">Uts.</t>
  </si>
  <si>
    <t xml:space="preserve">Llargada</t>
  </si>
  <si>
    <t xml:space="preserve">Amplada</t>
  </si>
  <si>
    <t xml:space="preserve">Superfície</t>
  </si>
  <si>
    <t xml:space="preserve">Parcial</t>
  </si>
  <si>
    <t xml:space="preserve">Subtotal</t>
  </si>
  <si>
    <t xml:space="preserve">Extradossat</t>
  </si>
  <si>
    <t xml:space="preserve">Extradossat</t>
  </si>
  <si>
    <t xml:space="preserve">Envans</t>
  </si>
  <si>
    <t xml:space="preserve">Envans</t>
  </si>
  <si>
    <t xml:space="preserve">Envans</t>
  </si>
  <si>
    <t xml:space="preserve">mt09mcl010c</t>
  </si>
  <si>
    <t xml:space="preserve">Material</t>
  </si>
  <si>
    <t xml:space="preserve">kg</t>
  </si>
  <si>
    <t xml:space="preserve">Adhesiu cimentós millorat, C2 TE S2, segons UNE-EN 12004, altament deformable, amb lliscament reduït i temps obert ampliat Tector Cola SuperFlex "HOLCIM", a base de ciment blanc, ciment gris, àrids silicis i calcaris, resines i additius orgànics i inorgànics, amb lliscament reduït i temps obert ampliat.</t>
  </si>
  <si>
    <t xml:space="preserve">mt19abe100dmd</t>
  </si>
  <si>
    <t xml:space="preserve">Material</t>
  </si>
  <si>
    <t xml:space="preserve">m²</t>
  </si>
  <si>
    <t xml:space="preserve">Peces de gran format de gres esmaltat, i rectificat acabat fuste enllistonada de 450x600 mm, gamma superior, capacitat d'absorció d'aigua 3%&lt;=E&lt;6%, grup BIIa, segons UNE-EN 14411.</t>
  </si>
  <si>
    <t xml:space="preserve">mt09mcp020fG</t>
  </si>
  <si>
    <t xml:space="preserve">Material</t>
  </si>
  <si>
    <t xml:space="preserve">kg</t>
  </si>
  <si>
    <t xml:space="preserve">Morter de junts de resines reactives, tipus RG, segons UNE-EN 13888, color gris, per junts de 1 a 15 mm, de dos components a base de resina epoxídica, càrregues inertes, additius i catalitzadors orgànics, amb resistència als àcids, amb efecte bacteriostàtic, antifloridura i antiverdet, especial per a rejuntat de tot tipus de peces ceràmiques i pedres naturals en zones amb agressivitat química o en contacte amb aliments.</t>
  </si>
  <si>
    <t xml:space="preserve">mt18acc100a</t>
  </si>
  <si>
    <t xml:space="preserve">Material</t>
  </si>
  <si>
    <t xml:space="preserve">U</t>
  </si>
  <si>
    <t xml:space="preserve">Kit de creuetes de PVC per garantir un gruix dels junts entre peces d'entre 1 i 20 mm, en revestiments i paviments ceràmics.</t>
  </si>
  <si>
    <t xml:space="preserve">mo024</t>
  </si>
  <si>
    <t xml:space="preserve">Mà d'obra</t>
  </si>
  <si>
    <t xml:space="preserve">h</t>
  </si>
  <si>
    <t xml:space="preserve">Oficial 1ª enrajolador.</t>
  </si>
  <si>
    <t xml:space="preserve">mo062</t>
  </si>
  <si>
    <t xml:space="preserve">Mà d'obra</t>
  </si>
  <si>
    <t xml:space="preserve">h</t>
  </si>
  <si>
    <t xml:space="preserve">Ajudant enrajolador.</t>
  </si>
  <si>
    <t xml:space="preserve">%</t>
  </si>
  <si>
    <t xml:space="preserve">%</t>
  </si>
  <si>
    <t xml:space="preserve">Costos directes complementaris</t>
  </si>
  <si>
    <t xml:space="preserve">RAA040</t>
  </si>
  <si>
    <t xml:space="preserve">RDM010</t>
  </si>
  <si>
    <t xml:space="preserve">Partida</t>
  </si>
  <si>
    <t xml:space="preserve">m²</t>
  </si>
  <si>
    <t xml:space="preserve">Revestiment mural amb tauler de fusta.</t>
  </si>
  <si>
    <t xml:space="preserve">Revestiment mural amb tauler de fibres de fusta i resines sintètiques de densitat mitja (MDF), ignífug, Euroclasse B-s1, d0 de reacció al foc segons UNE-EN 13501-1, recobert per ambdues cares amb una xapa fina de fusta de Roble Nature Vintage, qualitat 033/037, Fibranatur IGN "FINSA", de 19 mm d'espessor. Col·locació en obra: amb claus sobre llistons de fusta, amb una separació de 400 mm. Inclús cargols per a la fixació de les llates a la superfície suport.</t>
  </si>
  <si>
    <t xml:space="preserve">mt07mee203fF</t>
  </si>
  <si>
    <t xml:space="preserve">Material</t>
  </si>
  <si>
    <t xml:space="preserve">m</t>
  </si>
  <si>
    <t xml:space="preserve">Llistó de 50x50 mm de secció, de fusta de pinastre (Pinus pinaster), tractada en autoclau, amb classe d'ús 4, segons UNE-EN 335, acabat raspallat, amb humitat inferior al 20%.</t>
  </si>
  <si>
    <t xml:space="preserve">mt29tma120</t>
  </si>
  <si>
    <t xml:space="preserve">Material</t>
  </si>
  <si>
    <t xml:space="preserve">U</t>
  </si>
  <si>
    <t xml:space="preserve">Cargol d'acer galvanitzat, de 80 mm de longitud, amb volandera.</t>
  </si>
  <si>
    <t xml:space="preserve">mt29tma130</t>
  </si>
  <si>
    <t xml:space="preserve">Material</t>
  </si>
  <si>
    <t xml:space="preserve">U</t>
  </si>
  <si>
    <t xml:space="preserve">Tac llarg, de plàstic, per a paret.</t>
  </si>
  <si>
    <t xml:space="preserve">mt29tmf026dhb</t>
  </si>
  <si>
    <t xml:space="preserve">Material</t>
  </si>
  <si>
    <t xml:space="preserve">m²</t>
  </si>
  <si>
    <t xml:space="preserve">Tauler de fibres de fusta i resines sintètiques de densitat mitja (MDF), ignífug, Euroclasse B-s1, d0 de reacció al foc segons UNE-EN 13501-1, recobert per ambdues cares amb una xapa fina de fusta de Roble Nature Vintage, qualitat 033/037, Fibranatur IGN "FINSA", de 19 mm d'espessor.</t>
  </si>
  <si>
    <t xml:space="preserve">mt13eag022</t>
  </si>
  <si>
    <t xml:space="preserve">Material</t>
  </si>
  <si>
    <t xml:space="preserve">U</t>
  </si>
  <si>
    <t xml:space="preserve">Clau d'acer per fixació d'elements de fusta a suport de fusta.</t>
  </si>
  <si>
    <t xml:space="preserve">mo017</t>
  </si>
  <si>
    <t xml:space="preserve">Mà d'obra</t>
  </si>
  <si>
    <t xml:space="preserve">h</t>
  </si>
  <si>
    <t xml:space="preserve">Oficial 1ª fuster.</t>
  </si>
  <si>
    <t xml:space="preserve">mo058</t>
  </si>
  <si>
    <t xml:space="preserve">Mà d'obra</t>
  </si>
  <si>
    <t xml:space="preserve">h</t>
  </si>
  <si>
    <t xml:space="preserve">Ajudant fuster.</t>
  </si>
  <si>
    <t xml:space="preserve">%</t>
  </si>
  <si>
    <t xml:space="preserve">%</t>
  </si>
  <si>
    <t xml:space="preserve">Costos directes complementaris</t>
  </si>
  <si>
    <t xml:space="preserve">RDM010</t>
  </si>
  <si>
    <t xml:space="preserve">RD</t>
  </si>
  <si>
    <t xml:space="preserve">RI</t>
  </si>
  <si>
    <t xml:space="preserve">Capítol</t>
  </si>
  <si>
    <t xml:space="preserve">Pintures en paraments interiors</t>
  </si>
  <si>
    <t xml:space="preserve">RIP035</t>
  </si>
  <si>
    <t xml:space="preserve">Partida</t>
  </si>
  <si>
    <t xml:space="preserve">m²</t>
  </si>
  <si>
    <t xml:space="preserve">Pintura plàstica sobre parament interior de guix projectat o plaques de guix laminat.</t>
  </si>
  <si>
    <t xml:space="preserve">Aplicació manual de dues mans de pintura plàstica, color a escollir, acabat mat, textura llisa, la primera mà diluïda amb un 20% d'aigua i la següent sense diluir, (rendiment: 0,1 l/m² cada mà); prèvia aplicació d'una mà d'emprimació a base de copolímers acrílics en suspensió aquosa, sobre parament interior de guix projectat o plaques de guix laminat, vertical, de més de 3 m d'altura.</t>
  </si>
  <si>
    <t xml:space="preserve">Uts.</t>
  </si>
  <si>
    <t xml:space="preserve">Llargada</t>
  </si>
  <si>
    <t xml:space="preserve">Amplada</t>
  </si>
  <si>
    <t xml:space="preserve">Superfície</t>
  </si>
  <si>
    <t xml:space="preserve">Parcial</t>
  </si>
  <si>
    <t xml:space="preserve">Subtotal</t>
  </si>
  <si>
    <t xml:space="preserve">Extradossats A</t>
  </si>
  <si>
    <t xml:space="preserve">Envans</t>
  </si>
  <si>
    <t xml:space="preserve">Tabiques</t>
  </si>
  <si>
    <t xml:space="preserve">mt27pfp010b</t>
  </si>
  <si>
    <t xml:space="preserve">Material</t>
  </si>
  <si>
    <t xml:space="preserve">l</t>
  </si>
  <si>
    <t xml:space="preserve">Emprimació, a base de copolímers acrílics en suspensió aquosa, per afavorir la cohesió de suports poc consistents i l'adherència de pintures.</t>
  </si>
  <si>
    <t xml:space="preserve">mt27pir040b</t>
  </si>
  <si>
    <t xml:space="preserve">Material</t>
  </si>
  <si>
    <t xml:space="preserve">l</t>
  </si>
  <si>
    <t xml:space="preserve">Pintura plàstica per a interior, a base de copolímers acrílics en dispersió aquosa, diòxid de titani i pigments estenedors seleccionats, de gran resistència al frec humit, color a escollir, acabat mat, textura llisa, Euroclasse B-s2, d0 de reacció al foc segons UNE-EN 13501-1, antifloridura, permeable al vapor d'aigua, transpirable i resistent als raigs UV, per a aplicar amb brotxa, corró o pistola.</t>
  </si>
  <si>
    <t xml:space="preserve">mo038</t>
  </si>
  <si>
    <t xml:space="preserve">Mà d'obra</t>
  </si>
  <si>
    <t xml:space="preserve">h</t>
  </si>
  <si>
    <t xml:space="preserve">Oficial 1ª pintor.</t>
  </si>
  <si>
    <t xml:space="preserve">mo076</t>
  </si>
  <si>
    <t xml:space="preserve">Mà d'obra</t>
  </si>
  <si>
    <t xml:space="preserve">h</t>
  </si>
  <si>
    <t xml:space="preserve">Ajudant pintor.</t>
  </si>
  <si>
    <t xml:space="preserve">%</t>
  </si>
  <si>
    <t xml:space="preserve">%</t>
  </si>
  <si>
    <t xml:space="preserve">Costos directes complementaris</t>
  </si>
  <si>
    <t xml:space="preserve">RIP035</t>
  </si>
  <si>
    <t xml:space="preserve">RIP035b</t>
  </si>
  <si>
    <t xml:space="preserve">Partida</t>
  </si>
  <si>
    <t xml:space="preserve">m²</t>
  </si>
  <si>
    <t xml:space="preserve">Pintura plàstica sobre parament interior de guix projectat o plaques de guix laminat.</t>
  </si>
  <si>
    <t xml:space="preserve">Aplicació manual de dues mans de pintura plàstica, color a escollir, acabat mat, textura llisa, la primera mà diluïda amb un 20% d'aigua i la següent sense diluir, (rendiment: 0,1 l/m² cada mà); prèvia aplicació d'una mà d'emprimació a base de copolímers acrílics en suspensió aquosa, sobre parament interior de guix projectat o plaques de guix laminat, horitzontal, a més de 3 m d'altura.</t>
  </si>
  <si>
    <t xml:space="preserve">Uts.</t>
  </si>
  <si>
    <t xml:space="preserve">Llargada</t>
  </si>
  <si>
    <t xml:space="preserve">Amplada</t>
  </si>
  <si>
    <t xml:space="preserve">Alçada</t>
  </si>
  <si>
    <t xml:space="preserve">Parcial</t>
  </si>
  <si>
    <t xml:space="preserve">Subtotal</t>
  </si>
  <si>
    <t xml:space="preserve">mt27pfp010b</t>
  </si>
  <si>
    <t xml:space="preserve">Material</t>
  </si>
  <si>
    <t xml:space="preserve">l</t>
  </si>
  <si>
    <t xml:space="preserve">Emprimació, a base de copolímers acrílics en suspensió aquosa, per afavorir la cohesió de suports poc consistents i l'adherència de pintures.</t>
  </si>
  <si>
    <t xml:space="preserve">mt27pir040b</t>
  </si>
  <si>
    <t xml:space="preserve">Material</t>
  </si>
  <si>
    <t xml:space="preserve">l</t>
  </si>
  <si>
    <t xml:space="preserve">Pintura plàstica per a interior, a base de copolímers acrílics en dispersió aquosa, diòxid de titani i pigments estenedors seleccionats, de gran resistència al frec humit, color a escollir, acabat mat, textura llisa, Euroclasse B-s2, d0 de reacció al foc segons UNE-EN 13501-1, antifloridura, permeable al vapor d'aigua, transpirable i resistent als raigs UV, per a aplicar amb brotxa, corró o pistola.</t>
  </si>
  <si>
    <t xml:space="preserve">mo038</t>
  </si>
  <si>
    <t xml:space="preserve">Mà d'obra</t>
  </si>
  <si>
    <t xml:space="preserve">h</t>
  </si>
  <si>
    <t xml:space="preserve">Oficial 1ª pintor.</t>
  </si>
  <si>
    <t xml:space="preserve">mo076</t>
  </si>
  <si>
    <t xml:space="preserve">Mà d'obra</t>
  </si>
  <si>
    <t xml:space="preserve">h</t>
  </si>
  <si>
    <t xml:space="preserve">Ajudant pintor.</t>
  </si>
  <si>
    <t xml:space="preserve">%</t>
  </si>
  <si>
    <t xml:space="preserve">%</t>
  </si>
  <si>
    <t xml:space="preserve">Costos directes complementaris</t>
  </si>
  <si>
    <t xml:space="preserve">RIP035b</t>
  </si>
  <si>
    <t xml:space="preserve">RI</t>
  </si>
  <si>
    <t xml:space="preserve">RS</t>
  </si>
  <si>
    <t xml:space="preserve">Capítol</t>
  </si>
  <si>
    <t xml:space="preserve">Paviments</t>
  </si>
  <si>
    <t xml:space="preserve">RSB023b</t>
  </si>
  <si>
    <t xml:space="preserve">Partida</t>
  </si>
  <si>
    <t xml:space="preserve">m²</t>
  </si>
  <si>
    <t xml:space="preserve">Base de morter autoanivellant de ciment "HOLCIM", de capa gruixuda, fabricat en central.</t>
  </si>
  <si>
    <t xml:space="preserve">Base per a paviment interior, de 40 mm d'espessor, de morter autoanivellant, Agilia Suelo C Especiales "HOLCIM", CT - C15 - F3 segons UNE-EN 13813, abocat amb mescladora-bombejadora, sobre làmina d'aïllament per a formació de terra flotant; i posterior aplicació d'agent filmogen, (0,15 l/m²). Inclús banda de panell rígid de poliestirè expandit per a la preparació dels junts perimetrals de dilatació.</t>
  </si>
  <si>
    <t xml:space="preserve">Uts.</t>
  </si>
  <si>
    <t xml:space="preserve">Llargada</t>
  </si>
  <si>
    <t xml:space="preserve">Amplada</t>
  </si>
  <si>
    <t xml:space="preserve">Superfície</t>
  </si>
  <si>
    <t xml:space="preserve">Parcial</t>
  </si>
  <si>
    <t xml:space="preserve">Subtotal</t>
  </si>
  <si>
    <t xml:space="preserve">Ampliació</t>
  </si>
  <si>
    <t xml:space="preserve">mt16pea020a</t>
  </si>
  <si>
    <t xml:space="preserve">Material</t>
  </si>
  <si>
    <t xml:space="preserve">m²</t>
  </si>
  <si>
    <t xml:space="preserve">Panell rígid de poliestirè expandit, segons UNE-EN 13163, mecanitzat lateral recte, de 10 mm d'espessor, resistència tèrmica 0,25 m²K/W, conductivitat tèrmica 0,036 W/(mK), per junta de dilatació.</t>
  </si>
  <si>
    <t xml:space="preserve">mt09mal010v</t>
  </si>
  <si>
    <t xml:space="preserve">Material</t>
  </si>
  <si>
    <t xml:space="preserve">m³</t>
  </si>
  <si>
    <t xml:space="preserve">Morter autoanivellant, Agilia Suelo C Especiales "HOLCIM", CT - C15 - F3 segons UNE-EN 13813, a base de ciment, per a espessors de 4 a 10 cm, utilitzat en anivellació de paviments.</t>
  </si>
  <si>
    <t xml:space="preserve">mt08cur020a</t>
  </si>
  <si>
    <t xml:space="preserve">Material</t>
  </si>
  <si>
    <t xml:space="preserve">l</t>
  </si>
  <si>
    <t xml:space="preserve">Agent filmogen, per la cura de formigons i morters.</t>
  </si>
  <si>
    <t xml:space="preserve">mq06pym020</t>
  </si>
  <si>
    <t xml:space="preserve">Maquinària</t>
  </si>
  <si>
    <t xml:space="preserve">h</t>
  </si>
  <si>
    <t xml:space="preserve">Mescladora-bombadora per morters autoanivellants.</t>
  </si>
  <si>
    <t xml:space="preserve">mo031</t>
  </si>
  <si>
    <t xml:space="preserve">Mà d'obra</t>
  </si>
  <si>
    <t xml:space="preserve">h</t>
  </si>
  <si>
    <t xml:space="preserve">Oficial 1ª aplicador de morter autoanivellant.</t>
  </si>
  <si>
    <t xml:space="preserve">mo069</t>
  </si>
  <si>
    <t xml:space="preserve">Mà d'obra</t>
  </si>
  <si>
    <t xml:space="preserve">h</t>
  </si>
  <si>
    <t xml:space="preserve">Ajudant aplicador de morter autoanivellant.</t>
  </si>
  <si>
    <t xml:space="preserve">%</t>
  </si>
  <si>
    <t xml:space="preserve">%</t>
  </si>
  <si>
    <t xml:space="preserve">Costos directes complementaris</t>
  </si>
  <si>
    <t xml:space="preserve">RSB023b</t>
  </si>
  <si>
    <t xml:space="preserve">RSG120b</t>
  </si>
  <si>
    <t xml:space="preserve">Partida</t>
  </si>
  <si>
    <t xml:space="preserve">m²</t>
  </si>
  <si>
    <t xml:space="preserve">Paviment interior de peces de gres porcellànic esmaltat. Col·locació en capa fina.</t>
  </si>
  <si>
    <t xml:space="preserve">Paviment interior de peces de gres porcellànic esmaltat rectificat, ARGENTA STORM o similar de 600x600x10 mm, gamma mitja, capacitat d'absorció d'aigua E&lt;0,5%, grup BIa, segons UNE-EN 14411, amb resistència al lliscament Rd&gt;45 segons UNE-EN 16165 i lliscabilitat classe 3 segons CTE. SUPORT: de morter de ciment. COL·LOCACIÓ: en capa fina i mitjançant encolat simple amb adhesiu cimentós millorat, C2 TE, segons UNE-EN 12004, amb lliscament reduït i temps obert ampliat. REJUNTAT: amb morter de junts cimentós millorat, amb absorció d'aigua reduïda i resistència elevada a l'abrasió tipus CG 2 W A, color blanc, en junts de 2 mm d'espessor.</t>
  </si>
  <si>
    <t xml:space="preserve">Uts.</t>
  </si>
  <si>
    <t xml:space="preserve">Llargada</t>
  </si>
  <si>
    <t xml:space="preserve">Amplada</t>
  </si>
  <si>
    <t xml:space="preserve">Superficie</t>
  </si>
  <si>
    <t xml:space="preserve">Parcial</t>
  </si>
  <si>
    <t xml:space="preserve">Subtotal</t>
  </si>
  <si>
    <t xml:space="preserve">mt09mcp100d</t>
  </si>
  <si>
    <t xml:space="preserve">Material</t>
  </si>
  <si>
    <t xml:space="preserve">kg</t>
  </si>
  <si>
    <t xml:space="preserve">Adhesiu cimentós millorat, C2 TE, segons UNE-EN 12004, amb lliscament reduït i temps obert ampliat, color blanc, a base de ciment d'alta resistència, àrids seleccionats, additius i resines sintètiques, per a la col·locació en capa fina de tot tipus de peces ceràmiques en paraments verticals interiors i paviments interiors i exteriors.</t>
  </si>
  <si>
    <t xml:space="preserve">mt18bcp100dD</t>
  </si>
  <si>
    <t xml:space="preserve">Material</t>
  </si>
  <si>
    <t xml:space="preserve">m²</t>
  </si>
  <si>
    <t xml:space="preserve">Peces de gres porcellànic esmaltat, ARGENTA STORM de 600x600x10 mm, gamma mitja, capacitat d'absorció d'aigua E&lt;0,5%, grup BIa, segons UNE-EN 14411, amb resistència al lliscament Rd&gt;45 segons UNE-EN 16165 i lliscabilitat classe 3 segons CTE.</t>
  </si>
  <si>
    <t xml:space="preserve">mt18acc100a</t>
  </si>
  <si>
    <t xml:space="preserve">Material</t>
  </si>
  <si>
    <t xml:space="preserve">U</t>
  </si>
  <si>
    <t xml:space="preserve">Kit de creuetes de PVC per garantir un gruix dels junts entre peces d'entre 1 i 20 mm, en revestiments i paviments ceràmics.</t>
  </si>
  <si>
    <t xml:space="preserve">mt09mcp020bB</t>
  </si>
  <si>
    <t xml:space="preserve">Material</t>
  </si>
  <si>
    <t xml:space="preserve">kg</t>
  </si>
  <si>
    <t xml:space="preserve">Morter de junts cimentós millorat, amb absorció d'aigua reduïda i resistència elevada a l'abrasió, tipus CG2 W A, segons UNE-EN 13888, color blanc, per junts de 2 a 15 mm, a base de ciment d'alta resistència, àrids seleccionats, additius especials i pigments, amb efecte antifloridura, antiverdet i preventiu de les eflorescències, hidrorepel·lent, especial per a rejuntat de tot tipus de peces ceràmiques i pedres naturals en zones de proliferació de microorganismes.</t>
  </si>
  <si>
    <t xml:space="preserve">mo023</t>
  </si>
  <si>
    <t xml:space="preserve">Mà d'obra</t>
  </si>
  <si>
    <t xml:space="preserve">h</t>
  </si>
  <si>
    <t xml:space="preserve">Oficial 1ª enrajolador.</t>
  </si>
  <si>
    <t xml:space="preserve">mo061</t>
  </si>
  <si>
    <t xml:space="preserve">Mà d'obra</t>
  </si>
  <si>
    <t xml:space="preserve">h</t>
  </si>
  <si>
    <t xml:space="preserve">Ajudant enrajolador.</t>
  </si>
  <si>
    <t xml:space="preserve">%</t>
  </si>
  <si>
    <t xml:space="preserve">%</t>
  </si>
  <si>
    <t xml:space="preserve">Costos directes complementaris</t>
  </si>
  <si>
    <t xml:space="preserve">RSG120b</t>
  </si>
  <si>
    <t xml:space="preserve">RSG020</t>
  </si>
  <si>
    <t xml:space="preserve">Partida</t>
  </si>
  <si>
    <t xml:space="preserve">m</t>
  </si>
  <si>
    <t xml:space="preserve">Entornpeu ceràmic. Col·locació en capa fina.</t>
  </si>
  <si>
    <t xml:space="preserve">Entornpeu de gres porcellànic,ARGTENTA STORM O SIMILAR de 80 mm, gamma mitja. COL·LOCACIÓ: en capa fina, amb adhesiu cimentós d'enduriment normal, C1 sense cap característica addicional, gris. REJUNTAT: amb morter de junts cimentós millorat, amb absorció d'aigua reduïda i resistència elevada a l'abrasió tipus CG 2 W A, color blanc, per junts de 2 a 15 mm.</t>
  </si>
  <si>
    <t xml:space="preserve">mt18rcp100b</t>
  </si>
  <si>
    <t xml:space="preserve">Material</t>
  </si>
  <si>
    <t xml:space="preserve">m</t>
  </si>
  <si>
    <t xml:space="preserve">Entornpeu de gres porcellànic esmaltat, de 80 cm d'altura, gamma mitja.</t>
  </si>
  <si>
    <t xml:space="preserve">mt09mcr021g</t>
  </si>
  <si>
    <t xml:space="preserve">Material</t>
  </si>
  <si>
    <t xml:space="preserve">kg</t>
  </si>
  <si>
    <t xml:space="preserve">Adhesiu cimentós d'enduriment normal, C1, segons UNE-EN 12004, color gris.</t>
  </si>
  <si>
    <t xml:space="preserve">mt09mcp020bB</t>
  </si>
  <si>
    <t xml:space="preserve">Material</t>
  </si>
  <si>
    <t xml:space="preserve">kg</t>
  </si>
  <si>
    <t xml:space="preserve">Morter de junts cimentós millorat, amb absorció d'aigua reduïda i resistència elevada a l'abrasió, tipus CG2 W A, segons UNE-EN 13888, color blanc, per junts de 2 a 15 mm, a base de ciment d'alta resistència, àrids seleccionats, additius especials i pigments, amb efecte antifloridura, antiverdet i preventiu de les eflorescències, hidrorepel·lent, especial per a rejuntat de tot tipus de peces ceràmiques i pedres naturals en zones de proliferació de microorganismes.</t>
  </si>
  <si>
    <t xml:space="preserve">mo023</t>
  </si>
  <si>
    <t xml:space="preserve">Mà d'obra</t>
  </si>
  <si>
    <t xml:space="preserve">h</t>
  </si>
  <si>
    <t xml:space="preserve">Oficial 1ª enrajolador.</t>
  </si>
  <si>
    <t xml:space="preserve">%</t>
  </si>
  <si>
    <t xml:space="preserve">%</t>
  </si>
  <si>
    <t xml:space="preserve">Costos directes complementaris</t>
  </si>
  <si>
    <t xml:space="preserve">RSG020</t>
  </si>
  <si>
    <t xml:space="preserve">RSM021</t>
  </si>
  <si>
    <t xml:space="preserve">Partida</t>
  </si>
  <si>
    <t xml:space="preserve">m²</t>
  </si>
  <si>
    <t xml:space="preserve">Tarima de fusta per a interior.</t>
  </si>
  <si>
    <t xml:space="preserve">Tarima flotant, formada per taules encadellades de fusta massissa de faig, de 22 mm de gruix, envernissada en fàbrica amb dues mans de vernís de dessecació ultraviolat i dues mans de terminació de vernís de poliuretà, a base de isocianat, acabat semimat, col·locades a trencajunts sobre làmina d'escuma de polietilè d'alta densitat de 3 mm d'espessor i encolades entre sí amb adhesiu, amb classe de durabilitat D3. Inclús juntes, motllures tapajuntes, adhesiu i accessoris de muntatge per la tarima.</t>
  </si>
  <si>
    <t xml:space="preserve">Uts.</t>
  </si>
  <si>
    <t xml:space="preserve">Llargada</t>
  </si>
  <si>
    <t xml:space="preserve">Amplada</t>
  </si>
  <si>
    <t xml:space="preserve">Alçada</t>
  </si>
  <si>
    <t xml:space="preserve">Parcial</t>
  </si>
  <si>
    <t xml:space="preserve">Subtotal</t>
  </si>
  <si>
    <t xml:space="preserve">Escenari</t>
  </si>
  <si>
    <t xml:space="preserve">mt16pnc020a</t>
  </si>
  <si>
    <t xml:space="preserve">Material</t>
  </si>
  <si>
    <t xml:space="preserve">m²</t>
  </si>
  <si>
    <t xml:space="preserve">Làmina d'escuma de polietilè d'alta densitat de 3 mm d'espessor; proporcionant una reducció del nivell global de pressió de soroll d'impactes de 16 dB.</t>
  </si>
  <si>
    <t xml:space="preserve">mt16aaa030</t>
  </si>
  <si>
    <t xml:space="preserve">Material</t>
  </si>
  <si>
    <t xml:space="preserve">m</t>
  </si>
  <si>
    <t xml:space="preserve">Cinta autoadhesiva per closa de juntes.</t>
  </si>
  <si>
    <t xml:space="preserve">mt18mta020gb</t>
  </si>
  <si>
    <t xml:space="preserve">Material</t>
  </si>
  <si>
    <t xml:space="preserve">m²</t>
  </si>
  <si>
    <t xml:space="preserve">Tarima flotant en taules de fusta massissa de faig, de 22 mm d'espessor, envernissada en fàbrica amb dues mans de vernís de dessecació ultraviolat i dues mans de terminació de vernís de poliuretà, a base de isocianat, acabat semimat, segons UNE-EN 13810-1 i UNE-EN 14342. Inclús motllures tapaboques i accessoris de muntatge.</t>
  </si>
  <si>
    <t xml:space="preserve">mt18mva070</t>
  </si>
  <si>
    <t xml:space="preserve">Material</t>
  </si>
  <si>
    <t xml:space="preserve">l</t>
  </si>
  <si>
    <t xml:space="preserve">Adhesiu, amb classe de durabilitat D3 segons UNE-EN 204.</t>
  </si>
  <si>
    <t xml:space="preserve">mo025</t>
  </si>
  <si>
    <t xml:space="preserve">Mà d'obra</t>
  </si>
  <si>
    <t xml:space="preserve">h</t>
  </si>
  <si>
    <t xml:space="preserve">Oficial 1ª instal·lador de paviments de fusta.</t>
  </si>
  <si>
    <t xml:space="preserve">mo063</t>
  </si>
  <si>
    <t xml:space="preserve">Mà d'obra</t>
  </si>
  <si>
    <t xml:space="preserve">h</t>
  </si>
  <si>
    <t xml:space="preserve">Ajudant instal·lador de paviments de fusta.</t>
  </si>
  <si>
    <t xml:space="preserve">%</t>
  </si>
  <si>
    <t xml:space="preserve">%</t>
  </si>
  <si>
    <t xml:space="preserve">Costos directes complementaris</t>
  </si>
  <si>
    <t xml:space="preserve">RSM021</t>
  </si>
  <si>
    <t xml:space="preserve">RS</t>
  </si>
  <si>
    <t xml:space="preserve">R</t>
  </si>
  <si>
    <t xml:space="preserve">S</t>
  </si>
  <si>
    <t xml:space="preserve">Capítol</t>
  </si>
  <si>
    <t xml:space="preserve">Equipament</t>
  </si>
  <si>
    <t xml:space="preserve">SA</t>
  </si>
  <si>
    <t xml:space="preserve">Capítol</t>
  </si>
  <si>
    <t xml:space="preserve">Equipament</t>
  </si>
  <si>
    <t xml:space="preserve">IOX110</t>
  </si>
  <si>
    <t xml:space="preserve">Partida</t>
  </si>
  <si>
    <t xml:space="preserve">U</t>
  </si>
  <si>
    <t xml:space="preserve">Extintor portàtil de pols químic ABC polivalent, amb pressió incorporada.</t>
  </si>
  <si>
    <t xml:space="preserve">Extintor portàtil de pols químic ABC polivalent, amb pressió incorporada amb nitrogen, amb 6 kg d'agent extintor, d'eficàcia 27A-183B, amb casc d´acer amb revestiment interior resistent a la corrosió i acabat exterior amb pintura epoxi color vermell, tub sonda, vàlvula de palanca, anella de seguretat, manòmetre, base de plàstic i mànega amb filtre difusor. Inclús suport i accessoris de muntatge.</t>
  </si>
  <si>
    <t xml:space="preserve">mt41ixi110v</t>
  </si>
  <si>
    <t xml:space="preserve">Material</t>
  </si>
  <si>
    <t xml:space="preserve">U</t>
  </si>
  <si>
    <t xml:space="preserve">Extintor portàtil de pols químic ABC polivalent, amb pressió incorporada amb nitrogen, amb 6 kg d'agent extintor, d'eficàcia 27A-183B, amb casc d´acer amb revestiment interior resistent a la corrosió i acabat exterior amb pintura epoxi color vermell, tub sonda, vàlvula de palanca, anella de seguretat, manòmetre, base de plàstic i mànega amb filtre difusor, amb suport i accessoris de muntatge, segons UNE-EN 3.</t>
  </si>
  <si>
    <t xml:space="preserve">mo113</t>
  </si>
  <si>
    <t xml:space="preserve">Mà d'obra</t>
  </si>
  <si>
    <t xml:space="preserve">h</t>
  </si>
  <si>
    <t xml:space="preserve">Peó ordinari construcció.</t>
  </si>
  <si>
    <t xml:space="preserve">%</t>
  </si>
  <si>
    <t xml:space="preserve">%</t>
  </si>
  <si>
    <t xml:space="preserve">Costos directes complementaris</t>
  </si>
  <si>
    <t xml:space="preserve">IOX110</t>
  </si>
  <si>
    <t xml:space="preserve">sa01</t>
  </si>
  <si>
    <t xml:space="preserve">Partida</t>
  </si>
  <si>
    <t xml:space="preserve">Pa</t>
  </si>
  <si>
    <t xml:space="preserve">Sistema d'alertes per a banys i entorns accessibles.</t>
  </si>
  <si>
    <t xml:space="preserve">Sistema d'alertes per a banys i entorns accessibles.</t>
  </si>
  <si>
    <t xml:space="preserve">SA</t>
  </si>
  <si>
    <t xml:space="preserve">SP</t>
  </si>
  <si>
    <t xml:space="preserve">Capítol</t>
  </si>
  <si>
    <t xml:space="preserve">Aparells sanitaris adaptats</t>
  </si>
  <si>
    <t xml:space="preserve">SAL040</t>
  </si>
  <si>
    <t xml:space="preserve">Partida</t>
  </si>
  <si>
    <t xml:space="preserve">U</t>
  </si>
  <si>
    <t xml:space="preserve">Lavabo mural, de porcellana sanitària, "ROCA".</t>
  </si>
  <si>
    <t xml:space="preserve">Lavabo de porcellana sanitària, mural o sobre taulell, model Fontana "ROCA", color Blanco, de 600x480 mm, equipat amb aixetes monocomandament de repisa per a lavabo, amb cartutx ceràmic, acabat cromat, model Moai, i desguàs amb sifó botella extensible, model Minimal. Inclús joc de fixació i silicona per a segellat de junts.</t>
  </si>
  <si>
    <t xml:space="preserve">mt30lpr070a</t>
  </si>
  <si>
    <t xml:space="preserve">Material</t>
  </si>
  <si>
    <t xml:space="preserve">U</t>
  </si>
  <si>
    <t xml:space="preserve">Lavabo de porcellana sanitària, mural o sobre taulell, model Fontana "ROCA", color Blanco, de 600x480 mm, amb joc de fixació, segons UNE 67001.</t>
  </si>
  <si>
    <t xml:space="preserve">mt31gmo200a</t>
  </si>
  <si>
    <t xml:space="preserve">Material</t>
  </si>
  <si>
    <t xml:space="preserve">U</t>
  </si>
  <si>
    <t xml:space="preserve">Aixetes monocomandament de repisa per a lavabo, amb cartutx ceràmic, acabat cromat, model Moai "ROCA", amb vàlvula automàtica de desguàs de 1¼" accionada mitjançant vareta vertical-horitzontal i enllaços d'alimentació flexibles, segons UNE-EN 200.</t>
  </si>
  <si>
    <t xml:space="preserve">mt30sfr010a</t>
  </si>
  <si>
    <t xml:space="preserve">Material</t>
  </si>
  <si>
    <t xml:space="preserve">U</t>
  </si>
  <si>
    <t xml:space="preserve">Sifó botella extensible, model Minimal, "ROCA", per a bidet, acabat cromat, de 250x35/95 mm.</t>
  </si>
  <si>
    <t xml:space="preserve">mt30lla010</t>
  </si>
  <si>
    <t xml:space="preserve">Material</t>
  </si>
  <si>
    <t xml:space="preserve">U</t>
  </si>
  <si>
    <t xml:space="preserve">Aixeta de regulació de 1/2", per a lavabo o bidet, acabat cromat.</t>
  </si>
  <si>
    <t xml:space="preserve">mt30www005</t>
  </si>
  <si>
    <t xml:space="preserve">Material</t>
  </si>
  <si>
    <t xml:space="preserve">U</t>
  </si>
  <si>
    <t xml:space="preserve">Cartutx de 300 ml de silicona àcida monocomponent, fungicida, per a segellat de junts en ambients humits.</t>
  </si>
  <si>
    <t xml:space="preserve">mo008</t>
  </si>
  <si>
    <t xml:space="preserve">Mà d'obra</t>
  </si>
  <si>
    <t xml:space="preserve">h</t>
  </si>
  <si>
    <t xml:space="preserve">Oficial 1ª lampista.</t>
  </si>
  <si>
    <t xml:space="preserve">%</t>
  </si>
  <si>
    <t xml:space="preserve">%</t>
  </si>
  <si>
    <t xml:space="preserve">Costos directes complementaris</t>
  </si>
  <si>
    <t xml:space="preserve">SAL040</t>
  </si>
  <si>
    <t xml:space="preserve">SPL010</t>
  </si>
  <si>
    <t xml:space="preserve">Partida</t>
  </si>
  <si>
    <t xml:space="preserve">U</t>
  </si>
  <si>
    <t xml:space="preserve">Lavabo mural.</t>
  </si>
  <si>
    <t xml:space="preserve">Lavabo mural amb frontal ergonòmic, de porcellana sanitària, acabat termoesmaltat, color blanc, codi de comanda 500.187.01.1, sèrie Selnova Comfort, model Selnova Comfort "GEBERIT", de 550x550x150 mm, amb un orifici per les aixetes, amb vàlvula de desguàs de llautó cromat, codi de comanda 500.055.00.1 i joc de fixació de 2 peces, codi de comanda 500.121.00.1, i desguàs amb sifó botella d'ABS, acabat brillant imitació crom, codi de comanda 151.034.21.1. Inclús silicona per a segellat de junts.</t>
  </si>
  <si>
    <t xml:space="preserve">mt30sfg010p</t>
  </si>
  <si>
    <t xml:space="preserve">Material</t>
  </si>
  <si>
    <t xml:space="preserve">U</t>
  </si>
  <si>
    <t xml:space="preserve">Lavabo mural amb frontal ergonòmic, de porcellana sanitària, acabat termoesmaltat, color blanc, codi de comanda 500.187.01.1, sèrie Selnova Comfort, model Selnova Comfort "GEBERIT", de 550x550x150 mm, amb un orifici per les aixetes, segons UNE 67001.</t>
  </si>
  <si>
    <t xml:space="preserve">mt30asg040d</t>
  </si>
  <si>
    <t xml:space="preserve">Material</t>
  </si>
  <si>
    <t xml:space="preserve">U</t>
  </si>
  <si>
    <t xml:space="preserve">Joc de fixació de 2 peces, codi de comanda 500.121.00.1, "GEBERIT", per a lavabo.</t>
  </si>
  <si>
    <t xml:space="preserve">mt30asg010d</t>
  </si>
  <si>
    <t xml:space="preserve">Material</t>
  </si>
  <si>
    <t xml:space="preserve">U</t>
  </si>
  <si>
    <t xml:space="preserve">Vàlvula de desguàs de llautó cromat, codi de comanda 500.055.00.1, "GEBERIT", de 60 mm de longitud, amb tap de desguàs integrat exterior amb botó d'accionament.</t>
  </si>
  <si>
    <t xml:space="preserve">mt30asg070ec</t>
  </si>
  <si>
    <t xml:space="preserve">Material</t>
  </si>
  <si>
    <t xml:space="preserve">U</t>
  </si>
  <si>
    <t xml:space="preserve">Sifó botella de ABS, acabat brillant imitació crom, codi de comanda 151.034.21.1, "GEBERIT", amb sortida de 32 mm de diàmetre exterior, per a lavabo, amb embellidor.</t>
  </si>
  <si>
    <t xml:space="preserve">mt30www005</t>
  </si>
  <si>
    <t xml:space="preserve">Material</t>
  </si>
  <si>
    <t xml:space="preserve">U</t>
  </si>
  <si>
    <t xml:space="preserve">Cartutx de 300 ml de silicona àcida monocomponent, fungicida, per a segellat de junts en ambients humits.</t>
  </si>
  <si>
    <t xml:space="preserve">mo008</t>
  </si>
  <si>
    <t xml:space="preserve">Mà d'obra</t>
  </si>
  <si>
    <t xml:space="preserve">h</t>
  </si>
  <si>
    <t xml:space="preserve">Oficial 1ª lampista.</t>
  </si>
  <si>
    <t xml:space="preserve">%</t>
  </si>
  <si>
    <t xml:space="preserve">%</t>
  </si>
  <si>
    <t xml:space="preserve">Costos directes complementaris</t>
  </si>
  <si>
    <t xml:space="preserve">SPL010</t>
  </si>
  <si>
    <t xml:space="preserve">SPI005</t>
  </si>
  <si>
    <t xml:space="preserve">Partida</t>
  </si>
  <si>
    <t xml:space="preserve">U</t>
  </si>
  <si>
    <t xml:space="preserve">Wàter amb dipòsit baix.</t>
  </si>
  <si>
    <t xml:space="preserve">Tassa de vàter de dipòsit baix, amb sortida per a connexió horitzontal, seient elevat i fixació vista, de porcellana sanitària, acabat termoesmaltat, color blanc, codi de comanda 500.284.01.1, sèrie Selnova Comfort, model Selnova Comfort "GEBERIT", de 360x670x460 mm, amb vora de descàrrega, amb cisterna de vàter, de doble descàrrega, amb connexió de subministrament lateral, de porcellana sanitària, acabat termoesmaltat, color blanc, codi de comanda 500.269.01.1 i amb seient i tapa de vàter, de Duroplast, color blanc, codi de comanda 501.559.01.1. Inclús silicona per a segellat de junts.</t>
  </si>
  <si>
    <t xml:space="preserve">mt30sfg130k</t>
  </si>
  <si>
    <t xml:space="preserve">Material</t>
  </si>
  <si>
    <t xml:space="preserve">U</t>
  </si>
  <si>
    <t xml:space="preserve">Tassa de vàter de dipòsit baix, amb sortida per a connexió horitzontal, seient elevat i fixació vista, de porcellana sanitària, acabat termoesmaltat, color blanc, codi de comanda 500.284.01.1, sèrie Selnova Comfort, model Selnova Comfort "GEBERIT", de 360x670x460 mm, amb vora de descàrrega, segons UNE-EN 997, amb elements de fixació.</t>
  </si>
  <si>
    <t xml:space="preserve">mt30seg131p</t>
  </si>
  <si>
    <t xml:space="preserve">Material</t>
  </si>
  <si>
    <t xml:space="preserve">U</t>
  </si>
  <si>
    <t xml:space="preserve">Cisterna de vàter, de doble descàrrega, amb connexió de subministrament lateral, de porcellana sanitària, acabat termoesmaltat, color blanc, codi de comanda 500.269.01.1, sèrie Selnova "GEBERIT", de 365x163x380 mm, amb joc de mecanismes de descàrrega doble de 6-4 litres, ajustable a 6-3 litres, segons UNE-EN 997.</t>
  </si>
  <si>
    <t xml:space="preserve">mt30sfg111j</t>
  </si>
  <si>
    <t xml:space="preserve">Material</t>
  </si>
  <si>
    <t xml:space="preserve">U</t>
  </si>
  <si>
    <t xml:space="preserve">Seient i tapa de vàter, de Duroplast, color blanc, codi de comanda 501.559.01.1, sèrie Selnova Comfort "GEBERIT".</t>
  </si>
  <si>
    <t xml:space="preserve">mt30lla020</t>
  </si>
  <si>
    <t xml:space="preserve">Material</t>
  </si>
  <si>
    <t xml:space="preserve">U</t>
  </si>
  <si>
    <t xml:space="preserve">Aixeta de regulació de 1/2", per a vàter, acabat cromat.</t>
  </si>
  <si>
    <t xml:space="preserve">mt38tew010a</t>
  </si>
  <si>
    <t xml:space="preserve">Material</t>
  </si>
  <si>
    <t xml:space="preserve">U</t>
  </si>
  <si>
    <t xml:space="preserve">Tirantet flexible de 20 cm i 1/2" de diàmetre.</t>
  </si>
  <si>
    <t xml:space="preserve">mt30www005</t>
  </si>
  <si>
    <t xml:space="preserve">Material</t>
  </si>
  <si>
    <t xml:space="preserve">U</t>
  </si>
  <si>
    <t xml:space="preserve">Cartutx de 300 ml de silicona àcida monocomponent, fungicida, per a segellat de junts en ambients humits.</t>
  </si>
  <si>
    <t xml:space="preserve">mo008</t>
  </si>
  <si>
    <t xml:space="preserve">Mà d'obra</t>
  </si>
  <si>
    <t xml:space="preserve">h</t>
  </si>
  <si>
    <t xml:space="preserve">Oficial 1ª lampista.</t>
  </si>
  <si>
    <t xml:space="preserve">%</t>
  </si>
  <si>
    <t xml:space="preserve">%</t>
  </si>
  <si>
    <t xml:space="preserve">Costos directes complementaris</t>
  </si>
  <si>
    <t xml:space="preserve">SPI005</t>
  </si>
  <si>
    <t xml:space="preserve">SPA020</t>
  </si>
  <si>
    <t xml:space="preserve">Partida</t>
  </si>
  <si>
    <t xml:space="preserve">U</t>
  </si>
  <si>
    <t xml:space="preserve">Barra de subjecció per a minusvàlids, rehabilitació i tercera edat.</t>
  </si>
  <si>
    <t xml:space="preserve">Barra de subjecció per a minusvàlids, rehabilitació i tercera edat, per a inodor, col·locada en paret, abatible, amb forma d'U, model Prestobar Inox 78170 "PRESTO EQUIP", d'acer inoxidable AISI 304 acabat brillant, de dimensions totals 790x130 mm amb tub de 33 mm de diàmetre exterior i 1,5 mm de gruix, amb porta-rotlles de paper higiènic. Inclús elements de fixació.</t>
  </si>
  <si>
    <t xml:space="preserve">mt31abp135gg</t>
  </si>
  <si>
    <t xml:space="preserve">Material</t>
  </si>
  <si>
    <t xml:space="preserve">U</t>
  </si>
  <si>
    <t xml:space="preserve">Barra de subjecció per a minusvàlids, rehabilitació i tercera edat, per a inodor, col·locada en paret, abatible, amb forma d'U, model Prestobar Inox 78170 "PRESTO EQUIP", d'acer inoxidable AISI 304 acabat brillant, de dimensions totals 790x130 mm amb tub de 33 mm de diàmetre exterior i 1,5 mm de gruix, amb porta-rotlles de paper higiènic, inclús fixacions d'acer inoxidable.</t>
  </si>
  <si>
    <t xml:space="preserve">mo107</t>
  </si>
  <si>
    <t xml:space="preserve">Mà d'obra</t>
  </si>
  <si>
    <t xml:space="preserve">h</t>
  </si>
  <si>
    <t xml:space="preserve">Ajudant lampista.</t>
  </si>
  <si>
    <t xml:space="preserve">%</t>
  </si>
  <si>
    <t xml:space="preserve">%</t>
  </si>
  <si>
    <t xml:space="preserve">Costos directes complementaris</t>
  </si>
  <si>
    <t xml:space="preserve">SPA020</t>
  </si>
  <si>
    <t xml:space="preserve">SPA050</t>
  </si>
  <si>
    <t xml:space="preserve">Partida</t>
  </si>
  <si>
    <t xml:space="preserve">U</t>
  </si>
  <si>
    <t xml:space="preserve">Mirall reclinable per a minusvàlids, rehabilitació i tercera edat.</t>
  </si>
  <si>
    <t xml:space="preserve">Mirall reclinable per a minusvàlids, rehabilitació i tercera edat, per a bany, model Prestobar Inox 240 "PRESTO EQUIP", d'acer inoxidable AISI 304, de 500x700 mm. Inclús elements de fixació.</t>
  </si>
  <si>
    <t xml:space="preserve">mt31abp170F</t>
  </si>
  <si>
    <t xml:space="preserve">Material</t>
  </si>
  <si>
    <t xml:space="preserve">U</t>
  </si>
  <si>
    <t xml:space="preserve">Mirall reclinable per a minusvàlids, rehabilitació i tercera edat, per a bany, model Prestobar Inox 240 "PRESTO EQUIP", d'acer inoxidable AISI 304, de 500x700 mm.</t>
  </si>
  <si>
    <t xml:space="preserve">mo107</t>
  </si>
  <si>
    <t xml:space="preserve">Mà d'obra</t>
  </si>
  <si>
    <t xml:space="preserve">h</t>
  </si>
  <si>
    <t xml:space="preserve">Ajudant lampista.</t>
  </si>
  <si>
    <t xml:space="preserve">%</t>
  </si>
  <si>
    <t xml:space="preserve">%</t>
  </si>
  <si>
    <t xml:space="preserve">Costos directes complementaris</t>
  </si>
  <si>
    <t xml:space="preserve">SPA050</t>
  </si>
  <si>
    <t xml:space="preserve">SGL010</t>
  </si>
  <si>
    <t xml:space="preserve">Partida</t>
  </si>
  <si>
    <t xml:space="preserve">U</t>
  </si>
  <si>
    <t xml:space="preserve">Aixeteria temporitzada per a lavabo.</t>
  </si>
  <si>
    <t xml:space="preserve">Aixeteria temporitzada, de repisa, sèrie Presto 105 Eco L, model PN (F) 10900 "PRESTO IBÉRICA", per a lavabo, acabat cromat, airejador, amb temps de flux de 10, limitador de cabal a 2 l/min. Inclús elements de connexió.</t>
  </si>
  <si>
    <t xml:space="preserve">mt31gmp010foao2</t>
  </si>
  <si>
    <t xml:space="preserve">Material</t>
  </si>
  <si>
    <t xml:space="preserve">U</t>
  </si>
  <si>
    <t xml:space="preserve">Aixeteria temporitzada, de repisa, sèrie Presto 105 Eco L, model PN (F) 10900 "PRESTO IBÉRICA", per a lavabo, acabat cromat, airejador, amb temps de flux de 10, limitador de cabal a 2 l/min; inclús elements de connexió.</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</si>
  <si>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</si>
  <si>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</si>
  <si>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</si>
  <si>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</si>
  <si>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</si>
  <si>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</si>
  <si>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</si>
  <si>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</si>
  <si>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t>
  </si>
  <si>
    <t xml:space="preserve">%</t>
  </si>
  <si>
    <t xml:space="preserve">Costos directes complementaris</t>
  </si>
  <si>
    <t xml:space="preserve">SGL010</t>
  </si>
  <si>
    <t xml:space="preserve">SMD010</t>
  </si>
  <si>
    <t xml:space="preserve">Partida</t>
  </si>
  <si>
    <t xml:space="preserve">U</t>
  </si>
  <si>
    <t xml:space="preserve">Dossificador mural de sabó líquid.</t>
  </si>
  <si>
    <t xml:space="preserve">Dosificador de sabó líquid electrònic amb disposició mural, de 1 l de capacitat, carcassa de ABS, color blanc, de 270x110x110 mm, amb tancament mitjançant pany i clau.</t>
  </si>
  <si>
    <t xml:space="preserve">mt31abp020xhg</t>
  </si>
  <si>
    <t xml:space="preserve">Material</t>
  </si>
  <si>
    <t xml:space="preserve">U</t>
  </si>
  <si>
    <t xml:space="preserve">Dosificador de sabó líquid electrònic amb disposició mural, de 1 l de capacitat, carcassa de ABS, color blanc, de 270x110x110 mm, amb tancament mitjançant pany i clau.</t>
  </si>
  <si>
    <t xml:space="preserve">mo107</t>
  </si>
  <si>
    <t xml:space="preserve">Mà d'obra</t>
  </si>
  <si>
    <t xml:space="preserve">h</t>
  </si>
  <si>
    <t xml:space="preserve">Ajudant lampista.</t>
  </si>
  <si>
    <t xml:space="preserve">%</t>
  </si>
  <si>
    <t xml:space="preserve">%</t>
  </si>
  <si>
    <t xml:space="preserve">Costos directes complementaris</t>
  </si>
  <si>
    <t xml:space="preserve">SMD010</t>
  </si>
  <si>
    <t xml:space="preserve">SIR010</t>
  </si>
  <si>
    <t xml:space="preserve">Partida</t>
  </si>
  <si>
    <t xml:space="preserve">U</t>
  </si>
  <si>
    <t xml:space="preserve">Element de senyalització.</t>
  </si>
  <si>
    <t xml:space="preserve">Rètol amb suport de fusta per senyalització de habitatge, de 285x65 mm, amb les lletres o números gravats en llautó extra.</t>
  </si>
  <si>
    <t xml:space="preserve">mt45rsv010c</t>
  </si>
  <si>
    <t xml:space="preserve">Material</t>
  </si>
  <si>
    <t xml:space="preserve">U</t>
  </si>
  <si>
    <t xml:space="preserve">Rètol de senyalització per a la denominació de habitatge, amb suport de fusta, de 285x65 mm, amb les lletres o números gravats en llautó extra. Inclús elements de fixació.</t>
  </si>
  <si>
    <t xml:space="preserve">mo080</t>
  </si>
  <si>
    <t xml:space="preserve">Mà d'obra</t>
  </si>
  <si>
    <t xml:space="preserve">h</t>
  </si>
  <si>
    <t xml:space="preserve">Ajudant muntador.</t>
  </si>
  <si>
    <t xml:space="preserve">%</t>
  </si>
  <si>
    <t xml:space="preserve">%</t>
  </si>
  <si>
    <t xml:space="preserve">Costos directes complementaris</t>
  </si>
  <si>
    <t xml:space="preserve">SIR010</t>
  </si>
  <si>
    <t xml:space="preserve">SME050</t>
  </si>
  <si>
    <t xml:space="preserve">Partida</t>
  </si>
  <si>
    <t xml:space="preserve">U</t>
  </si>
  <si>
    <t xml:space="preserve">Dispensador de mocadors de paper.</t>
  </si>
  <si>
    <t xml:space="preserve">Dispensador de mocadors, d'acer inoxidable AISI 304 amb acabat cromat, de 250x130x70 mm.</t>
  </si>
  <si>
    <t xml:space="preserve">mt31abp081a</t>
  </si>
  <si>
    <t xml:space="preserve">Material</t>
  </si>
  <si>
    <t xml:space="preserve">U</t>
  </si>
  <si>
    <t xml:space="preserve">Dispensador de mocadors, d'acer inoxidable AISI 304 amb acabat cromat, de 250x130x70 mm.</t>
  </si>
  <si>
    <t xml:space="preserve">mo107</t>
  </si>
  <si>
    <t xml:space="preserve">Mà d'obra</t>
  </si>
  <si>
    <t xml:space="preserve">h</t>
  </si>
  <si>
    <t xml:space="preserve">Ajudant lampista.</t>
  </si>
  <si>
    <t xml:space="preserve">%</t>
  </si>
  <si>
    <t xml:space="preserve">%</t>
  </si>
  <si>
    <t xml:space="preserve">Costos directes complementaris</t>
  </si>
  <si>
    <t xml:space="preserve">SME050</t>
  </si>
  <si>
    <t xml:space="preserve">SP</t>
  </si>
  <si>
    <t xml:space="preserve">II</t>
  </si>
  <si>
    <t xml:space="preserve">Capítol</t>
  </si>
  <si>
    <t xml:space="preserve">Il·luminació</t>
  </si>
  <si>
    <t xml:space="preserve">III121</t>
  </si>
  <si>
    <t xml:space="preserve">Partida</t>
  </si>
  <si>
    <t xml:space="preserve">U</t>
  </si>
  <si>
    <t xml:space="preserve">Lluminària circular tipus Downlight, amb llum LED. Instal·lació suspesa.</t>
  </si>
  <si>
    <t xml:space="preserve">Lluminària circular tipus Downlight, no regulable, Model:Faro neso top 2700k 40o blanco dali Instal·lació suspesa o similar.</t>
  </si>
  <si>
    <t xml:space="preserve">mt34ldg110na</t>
  </si>
  <si>
    <t xml:space="preserve">Material</t>
  </si>
  <si>
    <t xml:space="preserve">U</t>
  </si>
  <si>
    <t xml:space="preserve">Faro neso top 2700k 40o negro dali</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</si>
  <si>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</si>
  <si>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</si>
  <si>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</si>
  <si>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</si>
  <si>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</si>
  <si>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</si>
  <si>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</si>
  <si>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</si>
  <si>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</si>
  <si>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</si>
  <si>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</si>
  <si>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III121</t>
  </si>
  <si>
    <t xml:space="preserve">III111</t>
  </si>
  <si>
    <t xml:space="preserve">Partida</t>
  </si>
  <si>
    <t xml:space="preserve">U</t>
  </si>
  <si>
    <t xml:space="preserve">Lluminària circular tipus Downlight, amb llum LED. Instal·lació en superfície.</t>
  </si>
  <si>
    <t xml:space="preserve">Lluminària circular tipus Downlight, no regulable, Model: FOST Ceiling Downlight superficie Negro Ø90 42W 18° 3000K CRI97 o similar.</t>
  </si>
  <si>
    <t xml:space="preserve">mt34ldg010a</t>
  </si>
  <si>
    <t xml:space="preserve">Material</t>
  </si>
  <si>
    <t xml:space="preserve">U</t>
  </si>
  <si>
    <t xml:space="preserve">Lluminària circular tipus Downlight, no regulable, de 120 mm de diàmetre i 41 mm d'altura, de 8 W, alimentació a 220/240 V i 50-60 Hz, amb llum LED no reemplaçable, temperatura de color 3000 K, òptica formada per reflector recobert amb alumini vaporitzat, acabat molt brillant, d'alt rendiment, feix de llum extensiu 120°, difusor de polimetilmetacrilat (PMMA), cercle embellidor d'alumini injectat, acabat termoesmaltat, de color blanc, índex d'enlluernament unificat menor de 19, índex de reproducció cromàtica major de 80, flux lluminós 561 lúmens, grau de protecció IP43.</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</si>
  <si>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</si>
  <si>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</si>
  <si>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</si>
  <si>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</si>
  <si>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</si>
  <si>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</si>
  <si>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</si>
  <si>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</si>
  <si>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</si>
  <si>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</si>
  <si>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</si>
  <si>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III111</t>
  </si>
  <si>
    <t xml:space="preserve">IIX020</t>
  </si>
  <si>
    <t xml:space="preserve">Partida</t>
  </si>
  <si>
    <t xml:space="preserve">U</t>
  </si>
  <si>
    <t xml:space="preserve">Plafó per a exterior.</t>
  </si>
  <si>
    <t xml:space="preserve">Plafó circular per a exterior, d'ABS de color blanc, acabat mat i difusor de policarbonat òpal, grau de protecció IP44, de 250 mm de diàmetre i 78 mm d'altura, de 10 W de potència, alimentació a 220/240 V i 50-60 Hz, amb llum LED no reemplaçable, temperatura de color 4000 K, flux lluminós 1100 lúmens. Instal·lació en superfície. Inclús elements de fixació</t>
  </si>
  <si>
    <t xml:space="preserve">mt34est150c</t>
  </si>
  <si>
    <t xml:space="preserve">Material</t>
  </si>
  <si>
    <t xml:space="preserve">U</t>
  </si>
  <si>
    <t xml:space="preserve">Plafó circular per a exterior, de ABS de color blanc, acabat mat i difusor de policarbonat òpal, grau de protecció IP44, de 250 mm de diàmetre i 78 mm d'altura, de 10 W de potència, alimentació a 220/240 V i 50-60 Hz, amb llum LED no reemplaçable, temperatura de color 4000 K, flux lluminós 1100 lúmens, amb elements de fixació.</t>
  </si>
  <si>
    <t xml:space="preserve">mo003</t>
  </si>
  <si>
    <t xml:space="preserve">Mà d'obra</t>
  </si>
  <si>
    <t xml:space="preserve">h</t>
  </si>
  <si>
    <t xml:space="preserve">Oficial 1ª electricista.</t>
  </si>
  <si>
    <t xml:space="preserve">mo102</t>
  </si>
  <si>
    <t xml:space="preserve">Mà d'obra</t>
  </si>
  <si>
    <t xml:space="preserve">h</t>
  </si>
  <si>
    <t xml:space="preserve">Ajudant electricista.</t>
  </si>
  <si>
    <t xml:space="preserve">%</t>
  </si>
  <si>
    <t xml:space="preserve">%</t>
  </si>
  <si>
    <t xml:space="preserve">Costos directes complementaris</t>
  </si>
  <si>
    <t xml:space="preserve">IIX020</t>
  </si>
  <si>
    <t xml:space="preserve">II</t>
  </si>
  <si>
    <t xml:space="preserve">MB</t>
  </si>
  <si>
    <t xml:space="preserve">Capítol</t>
  </si>
  <si>
    <t xml:space="preserve">Mobiliari i equipament</t>
  </si>
  <si>
    <t xml:space="preserve">jm02b</t>
  </si>
  <si>
    <t xml:space="preserve">Partida</t>
  </si>
  <si>
    <t xml:space="preserve">ut</t>
  </si>
  <si>
    <t xml:space="preserve">SELLEX AERO 2490 Aluminio</t>
  </si>
  <si>
    <t xml:space="preserve">SELLEX AERO 2490</t>
  </si>
  <si>
    <t xml:space="preserve">jm02bbbb</t>
  </si>
  <si>
    <t xml:space="preserve">Partida</t>
  </si>
  <si>
    <t xml:space="preserve">ut</t>
  </si>
  <si>
    <t xml:space="preserve">SELLEX AERO 3730 Aluminio</t>
  </si>
  <si>
    <t xml:space="preserve">SELLEX AERO 3730 Aluminio</t>
  </si>
  <si>
    <t xml:space="preserve">jm02bbb</t>
  </si>
  <si>
    <t xml:space="preserve">Partida</t>
  </si>
  <si>
    <t xml:space="preserve">ut</t>
  </si>
  <si>
    <t xml:space="preserve">SELLEX AERO 4450 Aluminio</t>
  </si>
  <si>
    <t xml:space="preserve">SELLEX AERO 4450 Aluminio</t>
  </si>
  <si>
    <t xml:space="preserve">jm02bbbcb</t>
  </si>
  <si>
    <t xml:space="preserve">Partida</t>
  </si>
  <si>
    <t xml:space="preserve">ut</t>
  </si>
  <si>
    <t xml:space="preserve">Suministre mobiliari cadira  SL1300 | SLAM con Ruedas y Polipropileno</t>
  </si>
  <si>
    <t xml:space="preserve">SELLEX</t>
  </si>
  <si>
    <t xml:space="preserve">jm02bbbc</t>
  </si>
  <si>
    <t xml:space="preserve">Partida</t>
  </si>
  <si>
    <t xml:space="preserve">ut</t>
  </si>
  <si>
    <t xml:space="preserve">Suministre mobiliari cadira  S10900 | SLAM Básica 100/100</t>
  </si>
  <si>
    <t xml:space="preserve">SELLEX AERO 4450 Aluminio</t>
  </si>
  <si>
    <t xml:space="preserve">jm02bbbcc</t>
  </si>
  <si>
    <t xml:space="preserve">Partida</t>
  </si>
  <si>
    <t xml:space="preserve">ut</t>
  </si>
  <si>
    <t xml:space="preserve">Suministre taula  ZLN101 | ZUBI Light Altura 90 cm y longitud 160 cm</t>
  </si>
  <si>
    <t xml:space="preserve">SELLEX</t>
  </si>
  <si>
    <t xml:space="preserve">MB</t>
  </si>
  <si>
    <t xml:space="preserve">S</t>
  </si>
  <si>
    <t xml:space="preserve">U</t>
  </si>
  <si>
    <t xml:space="preserve">Capítol</t>
  </si>
  <si>
    <t xml:space="preserve">Urbanització interior de la parcel·la</t>
  </si>
  <si>
    <t xml:space="preserve">UA</t>
  </si>
  <si>
    <t xml:space="preserve">Capítol</t>
  </si>
  <si>
    <t xml:space="preserve">Pluvials</t>
  </si>
  <si>
    <t xml:space="preserve">UAC010</t>
  </si>
  <si>
    <t xml:space="preserve">Partida</t>
  </si>
  <si>
    <t xml:space="preserve">m</t>
  </si>
  <si>
    <t xml:space="preserve">Col·lector soterrat.</t>
  </si>
  <si>
    <t xml:space="preserve">Col·lector soterrat en terreny no agressiu, amb reforç sota calçada i protecció contra arrels, format per tub de PVC llis, sèrie SN-2, rigidesa anular nominal 2 kN/m², de 160 mm de diàmetre exterior i secció circular, amb una pendent mínima del 0,50%, per a conducció de sanejament sense pressió, col·locat sobre sola de formigó en massa HM-20/B/20/X0 de 10 cm d'espessor, embolicada en sorra i encaixonada en tauler ceràmic buit encadellat, reblert lateral i superior fins a 30 cm per sobre de la generatriu superior amb el mateix tipus de formigó, degudament vibrat i compactat. Inclús, junts de goma, lubricant per a muntatge, accessoris i peces especials.</t>
  </si>
  <si>
    <t xml:space="preserve">Uts.</t>
  </si>
  <si>
    <t xml:space="preserve">Llargada</t>
  </si>
  <si>
    <t xml:space="preserve">Amplada</t>
  </si>
  <si>
    <t xml:space="preserve">Alçada</t>
  </si>
  <si>
    <t xml:space="preserve">Parcial</t>
  </si>
  <si>
    <t xml:space="preserve">Subtotal</t>
  </si>
  <si>
    <t xml:space="preserve">Col·lector pluvials</t>
  </si>
  <si>
    <t xml:space="preserve">mt11tpb020c</t>
  </si>
  <si>
    <t xml:space="preserve">Material</t>
  </si>
  <si>
    <t xml:space="preserve">m</t>
  </si>
  <si>
    <t xml:space="preserve">Tub de PVC llis, per sanejament soterrat sense pressió, sèrie SN-2, rigidesa anular nominal 2 kN/m², de 160 mm de diàmetre exterior i 3,2 mm de gruix, segons UNE-EN 1401-1, inclús junts de goma.</t>
  </si>
  <si>
    <t xml:space="preserve">mt11ade100a</t>
  </si>
  <si>
    <t xml:space="preserve">Material</t>
  </si>
  <si>
    <t xml:space="preserve">kg</t>
  </si>
  <si>
    <t xml:space="preserve">Lubrificant per a unió mitjançant junt elàstica de tubs i accessoris.</t>
  </si>
  <si>
    <t xml:space="preserve">mt10hmf010tLb</t>
  </si>
  <si>
    <t xml:space="preserve">Material</t>
  </si>
  <si>
    <t xml:space="preserve">m³</t>
  </si>
  <si>
    <t xml:space="preserve">Formigó HM-20/B/20/X0, fabricat en central.</t>
  </si>
  <si>
    <t xml:space="preserve">mt01ara020</t>
  </si>
  <si>
    <t xml:space="preserve">Material</t>
  </si>
  <si>
    <t xml:space="preserve">m³</t>
  </si>
  <si>
    <t xml:space="preserve">Sorra de 0 a 5 mm de diàmetre, amb 20% de sal gruixuda.</t>
  </si>
  <si>
    <t xml:space="preserve">mt04lmg020c</t>
  </si>
  <si>
    <t xml:space="preserve">Material</t>
  </si>
  <si>
    <t xml:space="preserve">U</t>
  </si>
  <si>
    <t xml:space="preserve">Tauler ceràmic buit encadellat (bard), per revestir, 100x25x4 cm.</t>
  </si>
  <si>
    <t xml:space="preserve">mq01ret020b</t>
  </si>
  <si>
    <t xml:space="preserve">Maquinària</t>
  </si>
  <si>
    <t xml:space="preserve">h</t>
  </si>
  <si>
    <t xml:space="preserve">Retrocarregadora sobre pneumàtics, de 70 kW.</t>
  </si>
  <si>
    <t xml:space="preserve">mq02rop020</t>
  </si>
  <si>
    <t xml:space="preserve">Maquinària</t>
  </si>
  <si>
    <t xml:space="preserve">h</t>
  </si>
  <si>
    <t xml:space="preserve">Picó vibrant de guiat manual, de 80 kg, amb placa de 30x30 cm, tipus piconadora de granota.</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</si>
  <si>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</si>
  <si>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</si>
  <si>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</si>
  <si>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</si>
  <si>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</si>
  <si>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</si>
  <si>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</si>
  <si>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</si>
  <si>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</si>
  <si>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</si>
  <si>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</si>
  <si>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UAC010</t>
  </si>
  <si>
    <t xml:space="preserve">ASA011</t>
  </si>
  <si>
    <t xml:space="preserve">Partida</t>
  </si>
  <si>
    <t xml:space="preserve">U</t>
  </si>
  <si>
    <t xml:space="preserve">Pericó de formigó en massa "in situ".</t>
  </si>
  <si>
    <t xml:space="preserve">Pericó de pas soterrada, de formigó en massa "in situ" HM-30/B/20/X0+XA2, de dimensions interiors 40x40x50 cm, sobre solera de formigó en massa de 15 cm d'espessor, formació de pendent mínima del 2%, amb el mateix tipus de formigó, tancat superiorment amb marc i tapa de ferro colat classe B-125 segons UNE-EN 124. Inclús motlle reutilitzable de xapa metàl·lica amortitzable en 20 usos i col·lector de connexió de PVC, de tres entrades i una sortida, amb tapa de registre, per a trobades.</t>
  </si>
  <si>
    <t xml:space="preserve">mt10hmf010rRb</t>
  </si>
  <si>
    <t xml:space="preserve">Material</t>
  </si>
  <si>
    <t xml:space="preserve">m³</t>
  </si>
  <si>
    <t xml:space="preserve">Formigó HM-30/B/20/X0+XA2, fabricat en central, amb ciment SR.</t>
  </si>
  <si>
    <t xml:space="preserve">mt11var130</t>
  </si>
  <si>
    <t xml:space="preserve">Material</t>
  </si>
  <si>
    <t xml:space="preserve">U</t>
  </si>
  <si>
    <t xml:space="preserve">Col·lector de connexió de PVC, amb tres entrades i una sortida, amb tapa de registre.</t>
  </si>
  <si>
    <t xml:space="preserve">mt08epr030a</t>
  </si>
  <si>
    <t xml:space="preserve">Material</t>
  </si>
  <si>
    <t xml:space="preserve">U</t>
  </si>
  <si>
    <t xml:space="preserve">Motlle reutilitzable per a formació de pericons de secció quadrada de 40x40x50 cm, de xapa metàl·lica, inclús accessoris de muntatge.</t>
  </si>
  <si>
    <t xml:space="preserve">mt11tfa010a</t>
  </si>
  <si>
    <t xml:space="preserve">Material</t>
  </si>
  <si>
    <t xml:space="preserve">U</t>
  </si>
  <si>
    <t xml:space="preserve">Marc i tapa de ferro colat, 40x40 cm, per pericó registrable, classe B-125 segons UNE-EN 124.</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</si>
  <si>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</si>
  <si>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</si>
  <si>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</si>
  <si>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</si>
  <si>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</si>
  <si>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</si>
  <si>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</si>
  <si>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</si>
  <si>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</si>
  <si>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</si>
  <si>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</si>
  <si>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ASA011</t>
  </si>
  <si>
    <t xml:space="preserve">ADE010b</t>
  </si>
  <si>
    <t xml:space="preserve">Partida</t>
  </si>
  <si>
    <t xml:space="preserve">m³</t>
  </si>
  <si>
    <t xml:space="preserve">Excavació de rases i pous.</t>
  </si>
  <si>
    <t xml:space="preserve">Excavació de rases per instal·lacions fins a una profunditat de 2 m, en terra d'argila semidura, amb mitjans mecànics, i càrrega a camió.</t>
  </si>
  <si>
    <t xml:space="preserve">Uts.</t>
  </si>
  <si>
    <t xml:space="preserve">Llargada</t>
  </si>
  <si>
    <t xml:space="preserve">Amplada</t>
  </si>
  <si>
    <t xml:space="preserve">Alçada</t>
  </si>
  <si>
    <t xml:space="preserve">Parcial</t>
  </si>
  <si>
    <t xml:space="preserve">Subtotal</t>
  </si>
  <si>
    <t xml:space="preserve">mq01exn020b</t>
  </si>
  <si>
    <t xml:space="preserve">Maquinària</t>
  </si>
  <si>
    <t xml:space="preserve">h</t>
  </si>
  <si>
    <t xml:space="preserve">Retroexcavadora hidràulica sobre pneumàtics, de 115 kW.</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</si>
  <si>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</si>
  <si>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</si>
  <si>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</si>
  <si>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</si>
  <si>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</si>
  <si>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</si>
  <si>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</si>
  <si>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ADE010b</t>
  </si>
  <si>
    <t xml:space="preserve">UAC010b</t>
  </si>
  <si>
    <t xml:space="preserve">Partida</t>
  </si>
  <si>
    <t xml:space="preserve">m</t>
  </si>
  <si>
    <t xml:space="preserve">Col·lector soterrat.</t>
  </si>
  <si>
    <t xml:space="preserve">Col·lector soterrat en terreny no agressiu, amb reforç sota calçada i protecció contra arrels, format per tub de PVC llis, sèrie SN-2, rigidesa anular nominal 2 kN/m², de 160 mm de diàmetre exterior i secció circular, amb una pendent mínima del 0,50%, per a conducció de sanejament sense pressió, col·locat sobre sola de formigó en massa HM-20/B/20/X0 de 10 cm d'espessor, embolicada en sorra i encaixonada en tauler ceràmic buit encadellat, reblert lateral i superior fins a 30 cm per sobre de la generatriu superior amb el mateix tipus de formigó, degudament vibrat i compactat. Inclús, junts de goma, lubricant per a muntatge, accessoris i peces especials.</t>
  </si>
  <si>
    <t xml:space="preserve">Uts.</t>
  </si>
  <si>
    <t xml:space="preserve">Llargada</t>
  </si>
  <si>
    <t xml:space="preserve">Amplada</t>
  </si>
  <si>
    <t xml:space="preserve">Alçada</t>
  </si>
  <si>
    <t xml:space="preserve">Parcial</t>
  </si>
  <si>
    <t xml:space="preserve">Subtotal</t>
  </si>
  <si>
    <t xml:space="preserve">Col·lector bany</t>
  </si>
  <si>
    <t xml:space="preserve">mt11tpb020c</t>
  </si>
  <si>
    <t xml:space="preserve">Material</t>
  </si>
  <si>
    <t xml:space="preserve">m</t>
  </si>
  <si>
    <t xml:space="preserve">Tub de PVC llis, per sanejament soterrat sense pressió, sèrie SN-2, rigidesa anular nominal 2 kN/m², de 160 mm de diàmetre exterior i 3,2 mm de gruix, segons UNE-EN 1401-1, inclús junts de goma.</t>
  </si>
  <si>
    <t xml:space="preserve">mt11ade100a</t>
  </si>
  <si>
    <t xml:space="preserve">Material</t>
  </si>
  <si>
    <t xml:space="preserve">kg</t>
  </si>
  <si>
    <t xml:space="preserve">Lubrificant per a unió mitjançant junt elàstica de tubs i accessoris.</t>
  </si>
  <si>
    <t xml:space="preserve">mt10hmf010tLb</t>
  </si>
  <si>
    <t xml:space="preserve">Material</t>
  </si>
  <si>
    <t xml:space="preserve">m³</t>
  </si>
  <si>
    <t xml:space="preserve">Formigó HM-20/B/20/X0, fabricat en central.</t>
  </si>
  <si>
    <t xml:space="preserve">mt01ara020</t>
  </si>
  <si>
    <t xml:space="preserve">Material</t>
  </si>
  <si>
    <t xml:space="preserve">m³</t>
  </si>
  <si>
    <t xml:space="preserve">Sorra de 0 a 5 mm de diàmetre, amb 20% de sal gruixuda.</t>
  </si>
  <si>
    <t xml:space="preserve">mt04lmg020c</t>
  </si>
  <si>
    <t xml:space="preserve">Material</t>
  </si>
  <si>
    <t xml:space="preserve">U</t>
  </si>
  <si>
    <t xml:space="preserve">Tauler ceràmic buit encadellat (bard), per revestir, 100x25x4 cm.</t>
  </si>
  <si>
    <t xml:space="preserve">mq01ret020b</t>
  </si>
  <si>
    <t xml:space="preserve">Maquinària</t>
  </si>
  <si>
    <t xml:space="preserve">h</t>
  </si>
  <si>
    <t xml:space="preserve">Retrocarregadora sobre pneumàtics, de 70 kW.</t>
  </si>
  <si>
    <t xml:space="preserve">mq02rop020</t>
  </si>
  <si>
    <t xml:space="preserve">Maquinària</t>
  </si>
  <si>
    <t xml:space="preserve">h</t>
  </si>
  <si>
    <t xml:space="preserve">Picó vibrant de guiat manual, de 80 kg, amb placa de 30x30 cm, tipus piconadora de granota.</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</si>
  <si>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</si>
  <si>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</si>
  <si>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</si>
  <si>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</si>
  <si>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</si>
  <si>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</si>
  <si>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</si>
  <si>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</si>
  <si>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</si>
  <si>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</si>
  <si>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</si>
  <si>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UAC010b</t>
  </si>
  <si>
    <t xml:space="preserve">ISB010</t>
  </si>
  <si>
    <t xml:space="preserve">Partida</t>
  </si>
  <si>
    <t xml:space="preserve">m</t>
  </si>
  <si>
    <t xml:space="preserve">Baixant en l'interior de l'edifici per a aigües residuals i pluvials.</t>
  </si>
  <si>
    <t xml:space="preserve">Baixant interior de la xarxa d'evacuació d'aigües pluvials, formada per tub de PVC, sèrie B, de 110 mm de diàmetre i 3,2 mm de gruix; unió enganxada amb adhesiu. Inclús líquid netejador, adhesiu per a tubs i accessoris de PVC, material auxiliar para muntatge i subjecció a l'obra, accessoris i peces especials.</t>
  </si>
  <si>
    <t xml:space="preserve">Uts.</t>
  </si>
  <si>
    <t xml:space="preserve">Llargada</t>
  </si>
  <si>
    <t xml:space="preserve">Amplada</t>
  </si>
  <si>
    <t xml:space="preserve">Alçada</t>
  </si>
  <si>
    <t xml:space="preserve">Parcial</t>
  </si>
  <si>
    <t xml:space="preserve">Subtotal</t>
  </si>
  <si>
    <t xml:space="preserve">Baixant </t>
  </si>
  <si>
    <t xml:space="preserve">mt36tit400g</t>
  </si>
  <si>
    <t xml:space="preserve">Material</t>
  </si>
  <si>
    <t xml:space="preserve">U</t>
  </si>
  <si>
    <t xml:space="preserve">Material auxiliar per a muntatge i subjecció a l'obra de les canonades de PVC, sèrie B, de 110 mm de diàmetre.</t>
  </si>
  <si>
    <t xml:space="preserve">mt36tit010ge</t>
  </si>
  <si>
    <t xml:space="preserve">Material</t>
  </si>
  <si>
    <t xml:space="preserve">m</t>
  </si>
  <si>
    <t xml:space="preserve">Tub de PVC, sèrie B, de 110 mm de diàmetre i 3,2 mm de gruix, segons UNE-EN 1329-1, amb el preu incrementat el 20%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</si>
  <si>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</si>
  <si>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</si>
  <si>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</si>
  <si>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</si>
  <si>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</si>
  <si>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</si>
  <si>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</si>
  <si>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</si>
  <si>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</si>
  <si>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</si>
  <si>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</si>
  <si>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</si>
  <si>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</si>
  <si>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</si>
  <si>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</si>
  <si>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</si>
  <si>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</si>
  <si>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</si>
  <si>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</si>
  <si>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ISB010</t>
  </si>
  <si>
    <t xml:space="preserve">DEH020</t>
  </si>
  <si>
    <t xml:space="preserve">Partida</t>
  </si>
  <si>
    <t xml:space="preserve">m²</t>
  </si>
  <si>
    <t xml:space="preserve">Demolició de forjat de formigó armat, amb mitjans manuals.</t>
  </si>
  <si>
    <t xml:space="preserve">Demolició de llosa massissa de formigó armat de fins a 20 cm de cantell total, amb mitjans manuals, martell pneumàtic i equip de oxitall, previ aixecat del paviment i la seva base, i càrrega manual sobre camió o contenidor.</t>
  </si>
  <si>
    <t xml:space="preserve">Uts.</t>
  </si>
  <si>
    <t xml:space="preserve">Llargada</t>
  </si>
  <si>
    <t xml:space="preserve">Amplada</t>
  </si>
  <si>
    <t xml:space="preserve">Alçada</t>
  </si>
  <si>
    <t xml:space="preserve">Parcial</t>
  </si>
  <si>
    <t xml:space="preserve">Subtotal</t>
  </si>
  <si>
    <t xml:space="preserve">Rasa bany</t>
  </si>
  <si>
    <t xml:space="preserve">mq05mai030</t>
  </si>
  <si>
    <t xml:space="preserve">Maquinària</t>
  </si>
  <si>
    <t xml:space="preserve">h</t>
  </si>
  <si>
    <t xml:space="preserve">Martell pneumàtic.</t>
  </si>
  <si>
    <t xml:space="preserve">mq05pdm110</t>
  </si>
  <si>
    <t xml:space="preserve">Maquinària</t>
  </si>
  <si>
    <t xml:space="preserve">h</t>
  </si>
  <si>
    <t xml:space="preserve">Compressor portàtil dièsel mitja pressió 10 m³/min.</t>
  </si>
  <si>
    <t xml:space="preserve">mq08sol010</t>
  </si>
  <si>
    <t xml:space="preserve">Maquinària</t>
  </si>
  <si>
    <t xml:space="preserve">h</t>
  </si>
  <si>
    <t xml:space="preserve">Equip d'oxitall, amb acetilè com combustible i oxigen com comburent.</t>
  </si>
  <si>
    <t xml:space="preserve">mo019</t>
  </si>
  <si>
    <t xml:space="preserve">Mà d'obra</t>
  </si>
  <si>
    <t xml:space="preserve">h</t>
  </si>
  <si>
    <t xml:space="preserve">Oficial 1ª soldador.</t>
  </si>
  <si>
    <t xml:space="preserve">mo112</t>
  </si>
  <si>
    <t xml:space="preserve">Mà d'obra</t>
  </si>
  <si>
    <t xml:space="preserve">h</t>
  </si>
  <si>
    <t xml:space="preserve">Peó especialitzat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</si>
  <si>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</si>
  <si>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</si>
  <si>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</si>
  <si>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</si>
  <si>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</si>
  <si>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</si>
  <si>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</si>
  <si>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DEH020</t>
  </si>
  <si>
    <t xml:space="preserve">UA</t>
  </si>
  <si>
    <t xml:space="preserve">UJ</t>
  </si>
  <si>
    <t xml:space="preserve">Capítol</t>
  </si>
  <si>
    <t xml:space="preserve">Jardineria</t>
  </si>
  <si>
    <t xml:space="preserve">UJA050</t>
  </si>
  <si>
    <t xml:space="preserve">Partida</t>
  </si>
  <si>
    <t xml:space="preserve">m³</t>
  </si>
  <si>
    <t xml:space="preserve">Aportació de terra vegetal.</t>
  </si>
  <si>
    <t xml:space="preserve">Aportació de terra vegetal garbellada, subministrada a granel i estesa amb mitjans mecànics, mitjançant retroexcavadora, en capes de gruix uniforme i sense produir danys a les plantes existents.</t>
  </si>
  <si>
    <t xml:space="preserve">Uts.</t>
  </si>
  <si>
    <t xml:space="preserve">Llargada</t>
  </si>
  <si>
    <t xml:space="preserve">Alçada</t>
  </si>
  <si>
    <t xml:space="preserve">Superfície</t>
  </si>
  <si>
    <t xml:space="preserve">Parcial</t>
  </si>
  <si>
    <t xml:space="preserve">Subtotal</t>
  </si>
  <si>
    <t xml:space="preserve">mt48tie030a</t>
  </si>
  <si>
    <t xml:space="preserve">Material</t>
  </si>
  <si>
    <t xml:space="preserve">m³</t>
  </si>
  <si>
    <t xml:space="preserve">Terra vegetal garbellada, subministrada a granel.</t>
  </si>
  <si>
    <t xml:space="preserve">mq01exn020a</t>
  </si>
  <si>
    <t xml:space="preserve">Maquinària</t>
  </si>
  <si>
    <t xml:space="preserve">h</t>
  </si>
  <si>
    <t xml:space="preserve">Retroexcavadora hidràulica sobre pneumàtics, de 105 kW.</t>
  </si>
  <si>
    <t xml:space="preserve">mo115</t>
  </si>
  <si>
    <t xml:space="preserve">Mà d'obra</t>
  </si>
  <si>
    <t xml:space="preserve">h</t>
  </si>
  <si>
    <t xml:space="preserve">Peó jardiner.</t>
  </si>
  <si>
    <t xml:space="preserve">%</t>
  </si>
  <si>
    <t xml:space="preserve">%</t>
  </si>
  <si>
    <t xml:space="preserve">Costos directes complementaris</t>
  </si>
  <si>
    <t xml:space="preserve">UJA050</t>
  </si>
  <si>
    <t xml:space="preserve">UJP010</t>
  </si>
  <si>
    <t xml:space="preserve">Partida</t>
  </si>
  <si>
    <t xml:space="preserve">U</t>
  </si>
  <si>
    <t xml:space="preserve">Plantació d'arbre.</t>
  </si>
  <si>
    <t xml:space="preserve">Plantació d'Olivera (Olea europaea), de 60 a 80 cm de diàmetre, en clot de 110x110x70 cm realitzat amb mitjans mecànics; subministrament amb mota. Inclús terra vegetal garbellada i substrats vegetals fertilitzats.</t>
  </si>
  <si>
    <t xml:space="preserve">mt48eol010a</t>
  </si>
  <si>
    <t xml:space="preserve">Material</t>
  </si>
  <si>
    <t xml:space="preserve">U</t>
  </si>
  <si>
    <t xml:space="preserve">Olivera (Olea europaea), de 60 a 80 cm de diàmetre; subministrament amb mota.</t>
  </si>
  <si>
    <t xml:space="preserve">mt48tie030a</t>
  </si>
  <si>
    <t xml:space="preserve">Material</t>
  </si>
  <si>
    <t xml:space="preserve">m³</t>
  </si>
  <si>
    <t xml:space="preserve">Terra vegetal garbellada, subministrada a granel.</t>
  </si>
  <si>
    <t xml:space="preserve">mt48tie020</t>
  </si>
  <si>
    <t xml:space="preserve">Material</t>
  </si>
  <si>
    <t xml:space="preserve">kg</t>
  </si>
  <si>
    <t xml:space="preserve">Adob mineral complex NPK 15-15-15.</t>
  </si>
  <si>
    <t xml:space="preserve">mt08aaa010a</t>
  </si>
  <si>
    <t xml:space="preserve">Material</t>
  </si>
  <si>
    <t xml:space="preserve">m³</t>
  </si>
  <si>
    <t xml:space="preserve">Aigua.</t>
  </si>
  <si>
    <t xml:space="preserve">mq01exn020a</t>
  </si>
  <si>
    <t xml:space="preserve">Maquinària</t>
  </si>
  <si>
    <t xml:space="preserve">h</t>
  </si>
  <si>
    <t xml:space="preserve">Retroexcavadora hidràulica sobre pneumàtics, de 105 kW.</t>
  </si>
  <si>
    <t xml:space="preserve">mq04dua020b</t>
  </si>
  <si>
    <t xml:space="preserve">Maquinària</t>
  </si>
  <si>
    <t xml:space="preserve">h</t>
  </si>
  <si>
    <t xml:space="preserve">Dúmper de descàrrega frontal de 2 t de càrrega útil.</t>
  </si>
  <si>
    <t xml:space="preserve">mq04cag010b</t>
  </si>
  <si>
    <t xml:space="preserve">Maquinària</t>
  </si>
  <si>
    <t xml:space="preserve">h</t>
  </si>
  <si>
    <t xml:space="preserve">Camió amb grua de fins a 10 t.</t>
  </si>
  <si>
    <t xml:space="preserve">mo040</t>
  </si>
  <si>
    <t xml:space="preserve">Mà d'obra</t>
  </si>
  <si>
    <t xml:space="preserve">h</t>
  </si>
  <si>
    <t xml:space="preserve">Oficial 1ª jardiner.</t>
  </si>
  <si>
    <t xml:space="preserve">mo115</t>
  </si>
  <si>
    <t xml:space="preserve">Mà d'obra</t>
  </si>
  <si>
    <t xml:space="preserve">h</t>
  </si>
  <si>
    <t xml:space="preserve">Peó jardiner.</t>
  </si>
  <si>
    <t xml:space="preserve">%</t>
  </si>
  <si>
    <t xml:space="preserve">%</t>
  </si>
  <si>
    <t xml:space="preserve">Costos directes complementaris</t>
  </si>
  <si>
    <t xml:space="preserve">UJP010</t>
  </si>
  <si>
    <t xml:space="preserve">UJD020</t>
  </si>
  <si>
    <t xml:space="preserve">Partida</t>
  </si>
  <si>
    <t xml:space="preserve">m²</t>
  </si>
  <si>
    <t xml:space="preserve">Cobriment decoratiu del terreny, amb àrid.</t>
  </si>
  <si>
    <t xml:space="preserve">Cobriment decoratiu del terreny, amb àrid, realitzada mitjançant: malla de polipropilè no teixit, de 150 mm/s de permeabilitat a l'aigua, expresada com a índex de velocitat i 90 g/m² de massa superficial, amb funció antiherbes, fixada sobre el terreny amb ancoratges d'acer corrugat en forma d'U, de 8 mm de diàmetre; i estesa de graveta volcànica de picament, de granulometria compresa entre 7 i 15 mm, color vermell, amb mitjans manuals, fins a formar una capa uniforme de 5 cm de gruix mínim.</t>
  </si>
  <si>
    <t xml:space="preserve">Uts.</t>
  </si>
  <si>
    <t xml:space="preserve">Llargada</t>
  </si>
  <si>
    <t xml:space="preserve">Amplada</t>
  </si>
  <si>
    <t xml:space="preserve">Supèrfície</t>
  </si>
  <si>
    <t xml:space="preserve">Parcial</t>
  </si>
  <si>
    <t xml:space="preserve">Subtotal</t>
  </si>
  <si>
    <t xml:space="preserve">Jardí frontal</t>
  </si>
  <si>
    <t xml:space="preserve">mt48mal010c</t>
  </si>
  <si>
    <t xml:space="preserve">Material</t>
  </si>
  <si>
    <t xml:space="preserve">m²</t>
  </si>
  <si>
    <t xml:space="preserve">Malla de polipropilè no teixit, de 150 mm/s de permeabilitat a l'aigua, expresada com a índex de velocitat, segons ISO 11058, i 90 g/m² de massa superficial, amb funció antiherbes, permeable a l'aire i als nutrients, químicament inert i estable tant a sòls àcids com a alcalins i amb resistència als raigs UV.</t>
  </si>
  <si>
    <t xml:space="preserve">mt48mal025</t>
  </si>
  <si>
    <t xml:space="preserve">Material</t>
  </si>
  <si>
    <t xml:space="preserve">U</t>
  </si>
  <si>
    <t xml:space="preserve">Ancoratge d'acer corrugat en forma de U, de 8 mm de diàmetre, per a subjecció de xarxes i malles al terreny.</t>
  </si>
  <si>
    <t xml:space="preserve">mt48adc020a</t>
  </si>
  <si>
    <t xml:space="preserve">Material</t>
  </si>
  <si>
    <t xml:space="preserve">m³</t>
  </si>
  <si>
    <t xml:space="preserve">Graveta volcànica de picament, de granulometria compresa entre 7 i 15 mm, color vermell, subministrada en sacs, per a ús decoratiu.</t>
  </si>
  <si>
    <t xml:space="preserve">mt08aaa010a</t>
  </si>
  <si>
    <t xml:space="preserve">Material</t>
  </si>
  <si>
    <t xml:space="preserve">m³</t>
  </si>
  <si>
    <t xml:space="preserve">Aigua.</t>
  </si>
  <si>
    <t xml:space="preserve">mo040</t>
  </si>
  <si>
    <t xml:space="preserve">Mà d'obra</t>
  </si>
  <si>
    <t xml:space="preserve">h</t>
  </si>
  <si>
    <t xml:space="preserve">Oficial 1ª jardiner.</t>
  </si>
  <si>
    <t xml:space="preserve">mo086</t>
  </si>
  <si>
    <t xml:space="preserve">Mà d'obra</t>
  </si>
  <si>
    <t xml:space="preserve">h</t>
  </si>
  <si>
    <t xml:space="preserve">Ajudant jardiner.</t>
  </si>
  <si>
    <t xml:space="preserve">%</t>
  </si>
  <si>
    <t xml:space="preserve">%</t>
  </si>
  <si>
    <t xml:space="preserve">Costos directes complementaris</t>
  </si>
  <si>
    <t xml:space="preserve">UJD020</t>
  </si>
  <si>
    <t xml:space="preserve">UJM010</t>
  </si>
  <si>
    <t xml:space="preserve">Partida</t>
  </si>
  <si>
    <t xml:space="preserve">m²</t>
  </si>
  <si>
    <t xml:space="preserve">Massís.</t>
  </si>
  <si>
    <t xml:space="preserve">Massís de plantes autòctones (4 u/m²).</t>
  </si>
  <si>
    <t xml:space="preserve">Uts.</t>
  </si>
  <si>
    <t xml:space="preserve">Llargada</t>
  </si>
  <si>
    <t xml:space="preserve">Amplada</t>
  </si>
  <si>
    <t xml:space="preserve">Alçada</t>
  </si>
  <si>
    <t xml:space="preserve">Parcial</t>
  </si>
  <si>
    <t xml:space="preserve">Subtotal</t>
  </si>
  <si>
    <t xml:space="preserve">Jardí posterior</t>
  </si>
  <si>
    <t xml:space="preserve">Jardí frontal</t>
  </si>
  <si>
    <t xml:space="preserve">mt48epa010i</t>
  </si>
  <si>
    <t xml:space="preserve">Material</t>
  </si>
  <si>
    <t xml:space="preserve">U</t>
  </si>
  <si>
    <t xml:space="preserve">Gipsófila (Gypsophila repens) de 0,10-0,15 m d'altura; subministrament en contenidor.</t>
  </si>
  <si>
    <t xml:space="preserve">mt48tie040</t>
  </si>
  <si>
    <t xml:space="preserve">Material</t>
  </si>
  <si>
    <t xml:space="preserve">kg</t>
  </si>
  <si>
    <t xml:space="preserve">Humus net garbellat.</t>
  </si>
  <si>
    <t xml:space="preserve">mt48tie020</t>
  </si>
  <si>
    <t xml:space="preserve">Material</t>
  </si>
  <si>
    <t xml:space="preserve">kg</t>
  </si>
  <si>
    <t xml:space="preserve">Adob mineral complex NPK 15-15-15.</t>
  </si>
  <si>
    <t xml:space="preserve">mt08aaa010a</t>
  </si>
  <si>
    <t xml:space="preserve">Material</t>
  </si>
  <si>
    <t xml:space="preserve">m³</t>
  </si>
  <si>
    <t xml:space="preserve">Aigua.</t>
  </si>
  <si>
    <t xml:space="preserve">mq09mot010</t>
  </si>
  <si>
    <t xml:space="preserve">Maquinària</t>
  </si>
  <si>
    <t xml:space="preserve">h</t>
  </si>
  <si>
    <t xml:space="preserve">Motocultor 60/80 cm.</t>
  </si>
  <si>
    <t xml:space="preserve">mo040</t>
  </si>
  <si>
    <t xml:space="preserve">Mà d'obra</t>
  </si>
  <si>
    <t xml:space="preserve">h</t>
  </si>
  <si>
    <t xml:space="preserve">Oficial 1ª jardiner.</t>
  </si>
  <si>
    <t xml:space="preserve">mo115</t>
  </si>
  <si>
    <t xml:space="preserve">Mà d'obra</t>
  </si>
  <si>
    <t xml:space="preserve">h</t>
  </si>
  <si>
    <t xml:space="preserve">Peó jardiner.</t>
  </si>
  <si>
    <t xml:space="preserve">%</t>
  </si>
  <si>
    <t xml:space="preserve">%</t>
  </si>
  <si>
    <t xml:space="preserve">Costos directes complementaris</t>
  </si>
  <si>
    <t xml:space="preserve">UJM010</t>
  </si>
  <si>
    <t xml:space="preserve">UJM020</t>
  </si>
  <si>
    <t xml:space="preserve">Partida</t>
  </si>
  <si>
    <t xml:space="preserve">m²</t>
  </si>
  <si>
    <t xml:space="preserve">Rocall.</t>
  </si>
  <si>
    <t xml:space="preserve">Rocall mixt de pedres calcàries de barraca sense treballar (50 kg/m²), amb arbustos d'Abèlia (Abelia x grandiflora) de 0,17-0,18 m d'altura (1 u/m²), conífera nan de 0,3-0,4 m d'altura (0,5 u/m²) i arbust cobresòls de 0,2-0,4 m d'altura (1 u/m²).</t>
  </si>
  <si>
    <t xml:space="preserve">mt48ebp010a</t>
  </si>
  <si>
    <t xml:space="preserve">Material</t>
  </si>
  <si>
    <t xml:space="preserve">U</t>
  </si>
  <si>
    <t xml:space="preserve">Abèlia (Abelia x grandiflora) de 0,17-0,18 m d'altura; subministrament en contenidor de 1,3 litres, D=14 cm.</t>
  </si>
  <si>
    <t xml:space="preserve">mt48adc060a</t>
  </si>
  <si>
    <t xml:space="preserve">Material</t>
  </si>
  <si>
    <t xml:space="preserve">t</t>
  </si>
  <si>
    <t xml:space="preserve">Pedres calcàries de barraca sense treballar, per a ús decoratiu.</t>
  </si>
  <si>
    <t xml:space="preserve">mt48ecr020a</t>
  </si>
  <si>
    <t xml:space="preserve">Material</t>
  </si>
  <si>
    <t xml:space="preserve">U</t>
  </si>
  <si>
    <t xml:space="preserve">Conífera nan de 0,3-0,4 m d'altura, per rocall.</t>
  </si>
  <si>
    <t xml:space="preserve">mt48ecr020b</t>
  </si>
  <si>
    <t xml:space="preserve">Material</t>
  </si>
  <si>
    <t xml:space="preserve">U</t>
  </si>
  <si>
    <t xml:space="preserve">Arbust cobresòls de 0,2-0,4 m d'altura, per rocall.</t>
  </si>
  <si>
    <t xml:space="preserve">mt48tie040</t>
  </si>
  <si>
    <t xml:space="preserve">Material</t>
  </si>
  <si>
    <t xml:space="preserve">kg</t>
  </si>
  <si>
    <t xml:space="preserve">Humus net garbellat.</t>
  </si>
  <si>
    <t xml:space="preserve">mt48tie020</t>
  </si>
  <si>
    <t xml:space="preserve">Material</t>
  </si>
  <si>
    <t xml:space="preserve">kg</t>
  </si>
  <si>
    <t xml:space="preserve">Adob mineral complex NPK 15-15-15.</t>
  </si>
  <si>
    <t xml:space="preserve">mt08aaa010a</t>
  </si>
  <si>
    <t xml:space="preserve">Material</t>
  </si>
  <si>
    <t xml:space="preserve">m³</t>
  </si>
  <si>
    <t xml:space="preserve">Aigua.</t>
  </si>
  <si>
    <t xml:space="preserve">mo040</t>
  </si>
  <si>
    <t xml:space="preserve">Mà d'obra</t>
  </si>
  <si>
    <t xml:space="preserve">h</t>
  </si>
  <si>
    <t xml:space="preserve">Oficial 1ª jardiner.</t>
  </si>
  <si>
    <t xml:space="preserve">mo115</t>
  </si>
  <si>
    <t xml:space="preserve">Mà d'obra</t>
  </si>
  <si>
    <t xml:space="preserve">h</t>
  </si>
  <si>
    <t xml:space="preserve">Peó jardiner.</t>
  </si>
  <si>
    <t xml:space="preserve">%</t>
  </si>
  <si>
    <t xml:space="preserve">%</t>
  </si>
  <si>
    <t xml:space="preserve">Costos directes complementaris</t>
  </si>
  <si>
    <t xml:space="preserve">UJM020</t>
  </si>
  <si>
    <t xml:space="preserve">UJ</t>
  </si>
  <si>
    <t xml:space="preserve">UX</t>
  </si>
  <si>
    <t xml:space="preserve">Capítol</t>
  </si>
  <si>
    <t xml:space="preserve">Paviments exteriors</t>
  </si>
  <si>
    <t xml:space="preserve">UXA020</t>
  </si>
  <si>
    <t xml:space="preserve">Partida</t>
  </si>
  <si>
    <t xml:space="preserve">m²</t>
  </si>
  <si>
    <t xml:space="preserve">Paviment de llambordes de formigó.</t>
  </si>
  <si>
    <t xml:space="preserve">Paviment de llambordes de formigó, en exteriors, realitzat sobre ferm amb tràfic de categoria C3 (carrers comercials d'escassa activitat, menys de 15 vehicles pesats per dia) i categoria d'explanada E1 (5 &lt;= CBR &lt; 10), compost per base flexible de tot-u natural, de 30 cm d'espessor, amb estès i compactat al 100% del Proctor Modificat, mitjançant la col·locació flexible, amb un grau de complexitat de l'aparell baix, de llambordes bicapa de formigó, quines característiques tècniques compleixen la UNE-EN 1338, format rectangular, 200x100x80 mm, acabat superficial llis, color vermell, sobre una capa de sorra de granulometria compresa entre 0,5 i 5 mm, deixant entre ells un junt de separació d'entre 2 i 3 mm, per al seu posterior rejuntat amb sorra natural, fina i seca, de 2 mm de grandària màxima; i vibrat del paviment amb safata vibrant de guiat manual.</t>
  </si>
  <si>
    <t xml:space="preserve">Uts.</t>
  </si>
  <si>
    <t xml:space="preserve">Amplada</t>
  </si>
  <si>
    <t xml:space="preserve">Superfície</t>
  </si>
  <si>
    <t xml:space="preserve">Parcial</t>
  </si>
  <si>
    <t xml:space="preserve">Subtotal</t>
  </si>
  <si>
    <t xml:space="preserve">Vorera frontal</t>
  </si>
  <si>
    <t xml:space="preserve">Vorera interior</t>
  </si>
  <si>
    <t xml:space="preserve">mt01zah010a</t>
  </si>
  <si>
    <t xml:space="preserve">Material</t>
  </si>
  <si>
    <t xml:space="preserve">t</t>
  </si>
  <si>
    <t xml:space="preserve">Tot-u natural calcari.</t>
  </si>
  <si>
    <t xml:space="preserve">mt01arp021c</t>
  </si>
  <si>
    <t xml:space="preserve">Material</t>
  </si>
  <si>
    <t xml:space="preserve">m³</t>
  </si>
  <si>
    <t xml:space="preserve">Sorra de granulometria compresa entre 0,5 i 5 mm, no contenint més d'un 3% de matèria orgànica i argila. Es tindrà en compte l'especificat en UNE 83115 sobre la friabilitat i en UNE-EN 1097-2 sobre la resistència a la fragmentació de la sorra.</t>
  </si>
  <si>
    <t xml:space="preserve">mt18aph010d</t>
  </si>
  <si>
    <t xml:space="preserve">Material</t>
  </si>
  <si>
    <t xml:space="preserve">U</t>
  </si>
  <si>
    <t xml:space="preserve">Llamborda bicapa de formigó, format rectangular, 200x100x80 mm, acabat superficial llis, color vermell, quines característiques tècniques compleixen la UNE-EN 1338 i una sèrie de propietats predeterminades: coeficient d'absorció d'aigua &lt;= 6%; resistència de trencament (splitting test) &gt;= 3,6 MPa; càrrega de ruptura &gt;= 250 N/mm de la longitud de trencament; resistència al desgast per abrasió &lt;= 23 mm i resistència al lliscament (índex USRV) &gt; 60.</t>
  </si>
  <si>
    <t xml:space="preserve">mt01arp020a</t>
  </si>
  <si>
    <t xml:space="preserve">Material</t>
  </si>
  <si>
    <t xml:space="preserve">kg</t>
  </si>
  <si>
    <t xml:space="preserve">Sorra natural, fina i seca, de 2 mm de grandària màxima, exempta de sals perjudicials, presentada en sacs.</t>
  </si>
  <si>
    <t xml:space="preserve">mq01mot010b</t>
  </si>
  <si>
    <t xml:space="preserve">Maquinària</t>
  </si>
  <si>
    <t xml:space="preserve">h</t>
  </si>
  <si>
    <t xml:space="preserve">Motoanivelladora de 154 kW.</t>
  </si>
  <si>
    <t xml:space="preserve">mq02rov010i</t>
  </si>
  <si>
    <t xml:space="preserve">Maquinària</t>
  </si>
  <si>
    <t xml:space="preserve">h</t>
  </si>
  <si>
    <t xml:space="preserve">Compactador monocilíndric vibrant autopropulsat, de 129 kW, de 16,2 t, amplada de treball 213,4 cm.</t>
  </si>
  <si>
    <t xml:space="preserve">mq02cia020j</t>
  </si>
  <si>
    <t xml:space="preserve">Maquinària</t>
  </si>
  <si>
    <t xml:space="preserve">h</t>
  </si>
  <si>
    <t xml:space="preserve">Camió cisterna, de 8 m³ de capacitat.</t>
  </si>
  <si>
    <t xml:space="preserve">mq02rod010a</t>
  </si>
  <si>
    <t xml:space="preserve">Maquinària</t>
  </si>
  <si>
    <t xml:space="preserve">h</t>
  </si>
  <si>
    <t xml:space="preserve">Safata vibrant de guiat manual, de 170 kg, amplada de treball 50 cm, reversible.</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</si>
  <si>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</si>
  <si>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</si>
  <si>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</si>
  <si>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</si>
  <si>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</si>
  <si>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</si>
  <si>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</si>
  <si>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</si>
  <si>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</si>
  <si>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</si>
  <si>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</si>
  <si>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UXA020</t>
  </si>
  <si>
    <t xml:space="preserve">UXB020</t>
  </si>
  <si>
    <t xml:space="preserve">Partida</t>
  </si>
  <si>
    <t xml:space="preserve">m</t>
  </si>
  <si>
    <t xml:space="preserve">Vorada prefabricada de formigó.</t>
  </si>
  <si>
    <t xml:space="preserve">Peces de vorada recta de formigó, monocapa, amb secció normalitzada de vianants A2 (20x10) cm, classe climàtica B (absorció &lt;=6%), classe resistent a l'abrasió H (petjada &lt;=23 mm) i classe resistent a flexió S (R-3,5 N/mm²), de 100 cm de longitud, segons UNE-EN 1340 i UNE 127340, col·locades sobre base de formigó en massa (HM-20/P/20/X0) de gruix uniforme de 20 cm i 10 cm d'amplada a cada costat del vorera, abocament des de camió, estès i vibrat, amb acabat reglejat, segons pendents del projecte i col·locat sobre explanada amb índex CBR &gt; 5 (California Bearing Ratio), no inclosa en aquest preu; posterior ajuntant d'amplada màxima 5 mm amb morter de ciment, industrial, M-5. Inclús topalls o contraforts de 1/3 i 2/3 de l'altura de la vorera, del costat de la calçada i al revers respectivament, amb un mínim de 10 cm, excepte en el cas de paviments flexibles.</t>
  </si>
  <si>
    <t xml:space="preserve">Uts.</t>
  </si>
  <si>
    <t xml:space="preserve">Llargada</t>
  </si>
  <si>
    <t xml:space="preserve">Amplada</t>
  </si>
  <si>
    <t xml:space="preserve">Alçada</t>
  </si>
  <si>
    <t xml:space="preserve">Parcial</t>
  </si>
  <si>
    <t xml:space="preserve">Subtotal</t>
  </si>
  <si>
    <t xml:space="preserve">Vorada frontal</t>
  </si>
  <si>
    <t xml:space="preserve">Vorada interior</t>
  </si>
  <si>
    <t xml:space="preserve">mt10hmf011Bc</t>
  </si>
  <si>
    <t xml:space="preserve">Material</t>
  </si>
  <si>
    <t xml:space="preserve">m³</t>
  </si>
  <si>
    <t xml:space="preserve">Formigó en massa HM-20/P/20/X0, fabricat en central.</t>
  </si>
  <si>
    <t xml:space="preserve">mt08aaa010a</t>
  </si>
  <si>
    <t xml:space="preserve">Material</t>
  </si>
  <si>
    <t xml:space="preserve">m³</t>
  </si>
  <si>
    <t xml:space="preserve">Aigua.</t>
  </si>
  <si>
    <t xml:space="preserve">mt09mif010ca</t>
  </si>
  <si>
    <t xml:space="preserve">Material</t>
  </si>
  <si>
    <t xml:space="preserve">t</t>
  </si>
  <si>
    <t xml:space="preserve">Morter industrial per a obra de paleta, de ciment, color gris, categoria M-5 (resistència a compressió 5 N/mm²), subministrat en sacs, segons UNE-EN 998-2.</t>
  </si>
  <si>
    <t xml:space="preserve">mt18jbg010za</t>
  </si>
  <si>
    <t xml:space="preserve">Material</t>
  </si>
  <si>
    <t xml:space="preserve">U</t>
  </si>
  <si>
    <t xml:space="preserve">Vorada recta de formigó, monocapa, amb secció normalitzada de vianants A2 (20x10) cm, classe climàtica B (absorció &lt;=6%), classe resistent a l'abrasió H (petjada &lt;=23 mm) i classe resistent a flexió S (R-3,5 N/mm²), de 100 cm de longitud, segons UNE-EN 1340 i UNE 127340.</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</si>
  <si>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</si>
  <si>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</si>
  <si>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</si>
  <si>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</si>
  <si>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</si>
  <si>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</si>
  <si>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</si>
  <si>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</si>
  <si>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</si>
  <si>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</si>
  <si>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</si>
  <si>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UXB020</t>
  </si>
  <si>
    <t xml:space="preserve">UX</t>
  </si>
  <si>
    <t xml:space="preserve">U</t>
  </si>
  <si>
    <t xml:space="preserve">G</t>
  </si>
  <si>
    <t xml:space="preserve">Capítol</t>
  </si>
  <si>
    <t xml:space="preserve">Gestió de residus</t>
  </si>
  <si>
    <t xml:space="preserve">JMRES01</t>
  </si>
  <si>
    <t xml:space="preserve">Partida</t>
  </si>
  <si>
    <t xml:space="preserve">U</t>
  </si>
  <si>
    <t xml:space="preserve">Partida alçada gestió residus</t>
  </si>
  <si>
    <t xml:space="preserve">Partida alçada gestió residus</t>
  </si>
  <si>
    <t xml:space="preserve">G</t>
  </si>
  <si>
    <t xml:space="preserve">X</t>
  </si>
  <si>
    <t xml:space="preserve">Capítol</t>
  </si>
  <si>
    <t xml:space="preserve">Control de qualitat i assaigs</t>
  </si>
  <si>
    <t xml:space="preserve">XUX010</t>
  </si>
  <si>
    <t xml:space="preserve">Partida</t>
  </si>
  <si>
    <t xml:space="preserve">U</t>
  </si>
  <si>
    <t xml:space="preserve">Conjunt de proves i assajos.</t>
  </si>
  <si>
    <t xml:space="preserve">Conjunt de proves i assajos, realitzats per un laboratori acreditat a l'àrea tècnica corresponent, necessaris per al compliment de la normativa vigent.</t>
  </si>
  <si>
    <t xml:space="preserve">X</t>
  </si>
  <si>
    <t xml:space="preserve">Y</t>
  </si>
  <si>
    <t xml:space="preserve">Capítol</t>
  </si>
  <si>
    <t xml:space="preserve">Seguretat i salut</t>
  </si>
  <si>
    <t xml:space="preserve">ss01</t>
  </si>
  <si>
    <t xml:space="preserve">Partida</t>
  </si>
  <si>
    <t xml:space="preserve">Pa</t>
  </si>
  <si>
    <t xml:space="preserve">Partida alçada Seguretat i salut</t>
  </si>
  <si>
    <t xml:space="preserve">Partida alçada Seguretat i salut</t>
  </si>
  <si>
    <t xml:space="preserve">Y</t>
  </si>
  <si>
    <t xml:space="preserve">PRESSUPOST</t>
  </si>
</sst>
</file>

<file path=xl/styles.xml><?xml version="1.0" encoding="utf-8"?>
<styleSheet xmlns="http://schemas.openxmlformats.org/spreadsheetml/2006/main">
  <numFmts count="2">
    <numFmt numFmtId="200" formatCode="#,##0.00"/>
    <numFmt numFmtId="201" formatCode="#,##0.000"/>
  </numFmts>
  <fonts count="7">
    <font>
      <sz val="12.00"/>
      <color rgb="FF000000"/>
      <name val="Verdana"/>
      <family val="2"/>
    </font>
    <font>
      <b/>
      <sz val="9.96"/>
      <color rgb="FF000000"/>
      <name val="Arial"/>
      <family val="2"/>
    </font>
    <font>
      <sz val="8.04"/>
      <color rgb="FF000000"/>
      <name val="Arial"/>
      <family val="2"/>
    </font>
    <font>
      <b/>
      <sz val="9.00"/>
      <color rgb="FF000000"/>
      <name val="Arial"/>
      <family val="2"/>
    </font>
    <font>
      <b/>
      <sz val="8.04"/>
      <color rgb="FF000000"/>
      <name val="Arial"/>
      <family val="2"/>
    </font>
    <font>
      <sz val="8.04"/>
      <color rgb="FF808080"/>
      <name val="Arial"/>
      <family val="2"/>
    </font>
    <font>
      <sz val="8.04"/>
      <color rgb="FF101010"/>
      <name val="Arial"/>
      <family val="2"/>
    </font>
  </fonts>
  <fills count="7">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s>
  <borders count="6">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rgb="FF808080"/>
      </bottom>
      <diagonal/>
    </border>
    <border>
      <left/>
      <right/>
      <top style="thin">
        <color rgb="FF808080"/>
      </top>
      <bottom/>
      <diagonal/>
    </border>
  </borders>
  <cellStyleXfs count="1">
    <xf numFmtId="0" fontId="0" fillId="0" borderId="0"/>
  </cellStyleXfs>
  <cellXfs count="95">
    <xf numFmtId="0" fontId="0" fillId="0" borderId="0" xfId="0" applyFont="1" applyAlignment="1">
      <alignment horizontal="left" vertical="center" wrapText="0"/>
    </xf>
    <xf numFmtId="0" fontId="1" fillId="0" borderId="0" xfId="0" applyFont="1" applyAlignment="1">
      <alignment horizontal="right" vertical="top" wrapText="1"/>
    </xf>
    <xf numFmtId="0" fontId="1" fillId="2" borderId="0" xfId="0" applyFont="1" applyAlignment="1">
      <alignment horizontal="right" vertical="top" wrapText="1"/>
    </xf>
    <xf numFmtId="0" fontId="1" fillId="0" borderId="0" xfId="0" applyFont="1" applyAlignment="1">
      <alignment horizontal="left" vertical="top" wrapText="1"/>
    </xf>
    <xf numFmtId="0" fontId="1" fillId="2" borderId="0" xfId="0" applyFont="1" applyAlignment="1">
      <alignment horizontal="left" vertical="top" wrapText="1"/>
    </xf>
    <xf numFmtId="0" fontId="0" fillId="2" borderId="0" xfId="0" applyFont="1" applyAlignment="1">
      <alignment horizontal="left" vertical="top" wrapText="1"/>
    </xf>
    <xf numFmtId="0" fontId="2" fillId="0" borderId="0" xfId="0" applyFont="1" applyAlignment="1">
      <alignment horizontal="right" vertical="top" wrapText="1"/>
    </xf>
    <xf numFmtId="0" fontId="2" fillId="2" borderId="0" xfId="0" applyFont="1" applyAlignment="1">
      <alignment horizontal="right" vertical="top" wrapText="1"/>
    </xf>
    <xf numFmtId="0" fontId="2" fillId="0" borderId="0" xfId="0" applyFont="1" applyAlignment="1">
      <alignment horizontal="left" vertical="top" wrapText="1"/>
    </xf>
    <xf numFmtId="0" fontId="2" fillId="2" borderId="0" xfId="0" applyFont="1" applyAlignment="1">
      <alignment horizontal="left" vertical="top" wrapText="1"/>
    </xf>
    <xf numFmtId="0" fontId="3" fillId="0" borderId="0" xfId="0" applyFont="1" applyAlignment="1">
      <alignment horizontal="left" vertical="top" wrapText="1"/>
    </xf>
    <xf numFmtId="0" fontId="3" fillId="2" borderId="1" xfId="0" applyFont="1" applyAlignment="1">
      <alignment horizontal="left" vertical="top" wrapText="1"/>
    </xf>
    <xf numFmtId="0" fontId="0" fillId="2" borderId="1" xfId="0" applyFont="1" applyAlignment="1">
      <alignment horizontal="left" vertical="top" wrapText="1"/>
    </xf>
    <xf numFmtId="0" fontId="3" fillId="0" borderId="0" xfId="0" applyFont="1" applyAlignment="1">
      <alignment horizontal="right" vertical="top" wrapText="1"/>
    </xf>
    <xf numFmtId="0" fontId="3" fillId="2" borderId="1" xfId="0" applyFont="1" applyAlignment="1">
      <alignment horizontal="right" vertical="top" wrapText="1"/>
    </xf>
    <xf numFmtId="0" fontId="4" fillId="0" borderId="0" xfId="0" applyFont="1" applyAlignment="1">
      <alignment horizontal="left" vertical="top" wrapText="1"/>
    </xf>
    <xf numFmtId="0" fontId="4" fillId="3" borderId="2" xfId="0" applyFont="1" applyAlignment="1">
      <alignment horizontal="left" vertical="top" wrapText="1"/>
    </xf>
    <xf numFmtId="0" fontId="0" fillId="3" borderId="2" xfId="0" applyFont="1" applyAlignment="1">
      <alignment horizontal="left" vertical="top" wrapText="1"/>
    </xf>
    <xf numFmtId="0" fontId="4" fillId="3" borderId="2" xfId="0" applyFont="1" applyAlignment="1">
      <alignment horizontal="justify" vertical="top" wrapText="1"/>
    </xf>
    <xf numFmtId="200" fontId="4" fillId="0" borderId="0" xfId="0" applyFont="1" applyAlignment="1">
      <alignment horizontal="right" vertical="top" wrapText="1"/>
    </xf>
    <xf numFmtId="200" fontId="4" fillId="3" borderId="2" xfId="0" applyFont="1" applyAlignment="1">
      <alignment horizontal="right" vertical="top" wrapText="1"/>
    </xf>
    <xf numFmtId="0" fontId="4" fillId="4" borderId="0" xfId="0" applyFont="1" applyAlignment="1">
      <alignment horizontal="left" vertical="top" wrapText="1"/>
    </xf>
    <xf numFmtId="0" fontId="0" fillId="4" borderId="0" xfId="0" applyFont="1" applyAlignment="1">
      <alignment horizontal="left" vertical="top" wrapText="1"/>
    </xf>
    <xf numFmtId="0" fontId="4" fillId="0" borderId="0" xfId="0" applyFont="1" applyAlignment="1">
      <alignment horizontal="justify" vertical="top" wrapText="1"/>
    </xf>
    <xf numFmtId="0" fontId="4" fillId="4" borderId="0" xfId="0" applyFont="1" applyAlignment="1">
      <alignment horizontal="justify" vertical="top" wrapText="1"/>
    </xf>
    <xf numFmtId="200" fontId="4" fillId="4" borderId="0" xfId="0" applyFont="1" applyAlignment="1">
      <alignment horizontal="right" vertical="top" wrapText="1"/>
    </xf>
    <xf numFmtId="0" fontId="4" fillId="5" borderId="0" xfId="0" applyFont="1" applyAlignment="1">
      <alignment horizontal="left" vertical="top" wrapText="1"/>
    </xf>
    <xf numFmtId="0" fontId="0" fillId="5" borderId="0" xfId="0" applyFont="1" applyAlignment="1">
      <alignment horizontal="left" vertical="top" wrapText="1"/>
    </xf>
    <xf numFmtId="0" fontId="4" fillId="5" borderId="0" xfId="0" applyFont="1" applyAlignment="1">
      <alignment horizontal="justify" vertical="top" wrapText="1"/>
    </xf>
    <xf numFmtId="200" fontId="4" fillId="5" borderId="0" xfId="0" applyFont="1" applyAlignment="1">
      <alignment horizontal="right" vertical="top" wrapText="1"/>
    </xf>
    <xf numFmtId="0" fontId="2" fillId="0" borderId="0" xfId="0" applyFont="1" applyAlignment="1">
      <alignment horizontal="justify" vertical="top" wrapText="1"/>
    </xf>
    <xf numFmtId="201" fontId="2" fillId="0" borderId="0" xfId="0" applyFont="1" applyAlignment="1">
      <alignment horizontal="right" vertical="top" wrapText="1"/>
    </xf>
    <xf numFmtId="200" fontId="2" fillId="0" borderId="0" xfId="0" applyFont="1" applyAlignment="1">
      <alignment horizontal="right" vertical="top" wrapText="1"/>
    </xf>
    <xf numFmtId="0" fontId="0" fillId="0" borderId="0" xfId="0" applyFont="1" applyAlignment="1">
      <alignment horizontal="center" vertical="center" wrapText="1"/>
    </xf>
    <xf numFmtId="0" fontId="0" fillId="0" borderId="1" xfId="0" applyFont="1" applyAlignment="1">
      <alignment horizontal="center" vertical="center" wrapText="1"/>
    </xf>
    <xf numFmtId="0" fontId="4" fillId="0" borderId="1" xfId="0" applyFont="1" applyAlignment="1">
      <alignment horizontal="left" vertical="top" wrapText="1"/>
    </xf>
    <xf numFmtId="201" fontId="4" fillId="0" borderId="0" xfId="0" applyFont="1" applyAlignment="1">
      <alignment horizontal="right" vertical="top" wrapText="1"/>
    </xf>
    <xf numFmtId="201" fontId="4" fillId="0" borderId="1" xfId="0" applyFont="1" applyAlignment="1">
      <alignment horizontal="right" vertical="top" wrapText="1"/>
    </xf>
    <xf numFmtId="200" fontId="4" fillId="0" borderId="1" xfId="0" applyFont="1" applyAlignment="1">
      <alignment horizontal="right" vertical="top" wrapText="1"/>
    </xf>
    <xf numFmtId="0" fontId="4" fillId="0" borderId="2" xfId="0" applyFont="1" applyAlignment="1">
      <alignment horizontal="left" vertical="top" wrapText="1"/>
    </xf>
    <xf numFmtId="0" fontId="2" fillId="0" borderId="2" xfId="0" applyFont="1" applyAlignment="1">
      <alignment horizontal="left" vertical="top" wrapText="1"/>
    </xf>
    <xf numFmtId="0" fontId="2" fillId="0" borderId="2" xfId="0" applyFont="1" applyAlignment="1">
      <alignment horizontal="justify" vertical="top" wrapText="1"/>
    </xf>
    <xf numFmtId="201" fontId="2" fillId="0" borderId="2" xfId="0" applyFont="1" applyAlignment="1">
      <alignment horizontal="right" vertical="top" wrapText="1"/>
    </xf>
    <xf numFmtId="200" fontId="2" fillId="0" borderId="2" xfId="0" applyFont="1" applyAlignment="1">
      <alignment horizontal="right" vertical="top" wrapText="1"/>
    </xf>
    <xf numFmtId="0" fontId="4" fillId="5" borderId="1" xfId="0" applyFont="1" applyAlignment="1">
      <alignment horizontal="left" vertical="top" wrapText="1"/>
    </xf>
    <xf numFmtId="0" fontId="0" fillId="5" borderId="1" xfId="0" applyFont="1" applyAlignment="1">
      <alignment horizontal="left" vertical="top" wrapText="1"/>
    </xf>
    <xf numFmtId="200" fontId="4" fillId="5" borderId="1" xfId="0" applyFont="1" applyAlignment="1">
      <alignment horizontal="right" vertical="top" wrapText="1"/>
    </xf>
    <xf numFmtId="0" fontId="4" fillId="5" borderId="2" xfId="0" applyFont="1" applyAlignment="1">
      <alignment horizontal="left" vertical="top" wrapText="1"/>
    </xf>
    <xf numFmtId="0" fontId="0" fillId="5" borderId="2" xfId="0" applyFont="1" applyAlignment="1">
      <alignment horizontal="left" vertical="top" wrapText="1"/>
    </xf>
    <xf numFmtId="0" fontId="4" fillId="5" borderId="2" xfId="0" applyFont="1" applyAlignment="1">
      <alignment horizontal="justify" vertical="top" wrapText="1"/>
    </xf>
    <xf numFmtId="200" fontId="4" fillId="5" borderId="2" xfId="0" applyFont="1" applyAlignment="1">
      <alignment horizontal="right" vertical="top" wrapText="1"/>
    </xf>
    <xf numFmtId="0" fontId="0" fillId="0" borderId="3" xfId="0" applyFont="1" applyAlignment="1">
      <alignment horizontal="center" vertical="center" wrapText="1"/>
    </xf>
    <xf numFmtId="0" fontId="4" fillId="5" borderId="3" xfId="0" applyFont="1" applyAlignment="1">
      <alignment horizontal="left" vertical="top" wrapText="1"/>
    </xf>
    <xf numFmtId="0" fontId="0" fillId="5" borderId="3" xfId="0" applyFont="1" applyAlignment="1">
      <alignment horizontal="left" vertical="top" wrapText="1"/>
    </xf>
    <xf numFmtId="200" fontId="4" fillId="5" borderId="3" xfId="0" applyFont="1" applyAlignment="1">
      <alignment horizontal="right" vertical="top" wrapText="1"/>
    </xf>
    <xf numFmtId="0" fontId="4" fillId="4" borderId="3" xfId="0" applyFont="1" applyAlignment="1">
      <alignment horizontal="left" vertical="top" wrapText="1"/>
    </xf>
    <xf numFmtId="0" fontId="0" fillId="4" borderId="3" xfId="0" applyFont="1" applyAlignment="1">
      <alignment horizontal="left" vertical="top" wrapText="1"/>
    </xf>
    <xf numFmtId="200" fontId="4" fillId="4" borderId="3" xfId="0" applyFont="1" applyAlignment="1">
      <alignment horizontal="right" vertical="top" wrapText="1"/>
    </xf>
    <xf numFmtId="0" fontId="4" fillId="4" borderId="2" xfId="0" applyFont="1" applyAlignment="1">
      <alignment horizontal="left" vertical="top" wrapText="1"/>
    </xf>
    <xf numFmtId="0" fontId="0" fillId="4" borderId="2" xfId="0" applyFont="1" applyAlignment="1">
      <alignment horizontal="left" vertical="top" wrapText="1"/>
    </xf>
    <xf numFmtId="0" fontId="4" fillId="4" borderId="2" xfId="0" applyFont="1" applyAlignment="1">
      <alignment horizontal="justify" vertical="top" wrapText="1"/>
    </xf>
    <xf numFmtId="200" fontId="4" fillId="4" borderId="2" xfId="0" applyFont="1" applyAlignment="1">
      <alignment horizontal="right" vertical="top" wrapText="1"/>
    </xf>
    <xf numFmtId="0" fontId="5" fillId="0" borderId="4" xfId="0" applyFont="1" applyAlignment="1">
      <alignment horizontal="left" vertical="top" wrapText="1"/>
    </xf>
    <xf numFmtId="0" fontId="5" fillId="0" borderId="0" xfId="0" applyFont="1" applyAlignment="1">
      <alignment horizontal="right" vertical="top" wrapText="1"/>
    </xf>
    <xf numFmtId="0" fontId="5" fillId="0" borderId="4" xfId="0" applyFont="1" applyAlignment="1">
      <alignment horizontal="right" vertical="top" wrapText="1"/>
    </xf>
    <xf numFmtId="0" fontId="5" fillId="0" borderId="0" xfId="0" applyFont="1" applyAlignment="1">
      <alignment horizontal="left" vertical="top" wrapText="1"/>
    </xf>
    <xf numFmtId="0" fontId="2" fillId="0" borderId="5" xfId="0" applyFont="1" applyAlignment="1">
      <alignment horizontal="left" vertical="top" wrapText="1"/>
    </xf>
    <xf numFmtId="0" fontId="2" fillId="0" borderId="5" xfId="0" applyFont="1" applyAlignment="1">
      <alignment horizontal="right" vertical="top" wrapText="1"/>
    </xf>
    <xf numFmtId="201" fontId="2" fillId="0" borderId="5" xfId="0" applyFont="1" applyAlignment="1">
      <alignment horizontal="right" vertical="top" wrapText="1"/>
    </xf>
    <xf numFmtId="201" fontId="5" fillId="0" borderId="0" xfId="0" applyFont="1" applyAlignment="1">
      <alignment horizontal="right" vertical="top" wrapText="1"/>
    </xf>
    <xf numFmtId="201" fontId="5" fillId="0" borderId="5" xfId="0" applyFont="1" applyAlignment="1">
      <alignment horizontal="right" vertical="top" wrapText="1"/>
    </xf>
    <xf numFmtId="201" fontId="6" fillId="0" borderId="0" xfId="0" applyFont="1" applyAlignment="1">
      <alignment horizontal="right" vertical="top" wrapText="1"/>
    </xf>
    <xf numFmtId="201" fontId="6" fillId="0" borderId="5" xfId="0" applyFont="1" applyAlignment="1">
      <alignment horizontal="right" vertical="top" wrapText="1"/>
    </xf>
    <xf numFmtId="0" fontId="0" fillId="0" borderId="5" xfId="0" applyFont="1" applyAlignment="1">
      <alignment horizontal="center" vertical="center" wrapText="1"/>
    </xf>
    <xf numFmtId="0" fontId="4" fillId="6" borderId="0" xfId="0" applyFont="1" applyAlignment="1">
      <alignment horizontal="left" vertical="top" wrapText="1"/>
    </xf>
    <xf numFmtId="0" fontId="0" fillId="6" borderId="0" xfId="0" applyFont="1" applyAlignment="1">
      <alignment horizontal="left" vertical="top" wrapText="1"/>
    </xf>
    <xf numFmtId="0" fontId="4" fillId="6" borderId="0" xfId="0" applyFont="1" applyAlignment="1">
      <alignment horizontal="justify" vertical="top" wrapText="1"/>
    </xf>
    <xf numFmtId="200" fontId="4" fillId="6" borderId="0" xfId="0" applyFont="1" applyAlignment="1">
      <alignment horizontal="right" vertical="top" wrapText="1"/>
    </xf>
    <xf numFmtId="0" fontId="4" fillId="6" borderId="1" xfId="0" applyFont="1" applyAlignment="1">
      <alignment horizontal="left" vertical="top" wrapText="1"/>
    </xf>
    <xf numFmtId="0" fontId="0" fillId="6" borderId="1" xfId="0" applyFont="1" applyAlignment="1">
      <alignment horizontal="left" vertical="top" wrapText="1"/>
    </xf>
    <xf numFmtId="200" fontId="4" fillId="6" borderId="1" xfId="0" applyFont="1" applyAlignment="1">
      <alignment horizontal="right" vertical="top" wrapText="1"/>
    </xf>
    <xf numFmtId="0" fontId="4" fillId="6" borderId="2" xfId="0" applyFont="1" applyAlignment="1">
      <alignment horizontal="left" vertical="top" wrapText="1"/>
    </xf>
    <xf numFmtId="0" fontId="0" fillId="6" borderId="2" xfId="0" applyFont="1" applyAlignment="1">
      <alignment horizontal="left" vertical="top" wrapText="1"/>
    </xf>
    <xf numFmtId="0" fontId="4" fillId="6" borderId="2" xfId="0" applyFont="1" applyAlignment="1">
      <alignment horizontal="justify" vertical="top" wrapText="1"/>
    </xf>
    <xf numFmtId="200" fontId="4" fillId="6" borderId="2" xfId="0" applyFont="1" applyAlignment="1">
      <alignment horizontal="right" vertical="top" wrapText="1"/>
    </xf>
    <xf numFmtId="0" fontId="5" fillId="0" borderId="5" xfId="0" applyFont="1" applyAlignment="1">
      <alignment horizontal="right" vertical="top" wrapText="1"/>
    </xf>
    <xf numFmtId="0" fontId="4" fillId="6" borderId="3" xfId="0" applyFont="1" applyAlignment="1">
      <alignment horizontal="left" vertical="top" wrapText="1"/>
    </xf>
    <xf numFmtId="0" fontId="0" fillId="6" borderId="3" xfId="0" applyFont="1" applyAlignment="1">
      <alignment horizontal="left" vertical="top" wrapText="1"/>
    </xf>
    <xf numFmtId="200" fontId="4" fillId="6" borderId="3" xfId="0" applyFont="1" applyAlignment="1">
      <alignment horizontal="right" vertical="top" wrapText="1"/>
    </xf>
    <xf numFmtId="0" fontId="4" fillId="4" borderId="1" xfId="0" applyFont="1" applyAlignment="1">
      <alignment horizontal="left" vertical="top" wrapText="1"/>
    </xf>
    <xf numFmtId="0" fontId="0" fillId="4" borderId="1" xfId="0" applyFont="1" applyAlignment="1">
      <alignment horizontal="left" vertical="top" wrapText="1"/>
    </xf>
    <xf numFmtId="200" fontId="4" fillId="4" borderId="1" xfId="0" applyFont="1" applyAlignment="1">
      <alignment horizontal="right" vertical="top" wrapText="1"/>
    </xf>
    <xf numFmtId="0" fontId="4" fillId="3" borderId="3" xfId="0" applyFont="1" applyAlignment="1">
      <alignment horizontal="left" vertical="top" wrapText="1"/>
    </xf>
    <xf numFmtId="0" fontId="0" fillId="3" borderId="3" xfId="0" applyFont="1" applyAlignment="1">
      <alignment horizontal="left" vertical="top" wrapText="1"/>
    </xf>
    <xf numFmtId="200" fontId="4" fillId="3" borderId="3" xfId="0" applyFont="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Relationship Id="rId1" Type="http://schemas.openxmlformats.org/officeDocument/2006/relationships/worksheet" Target="worksheets/sheet1.xml"/>
    <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E200"/>
  <sheetViews>
    <sheetView tabSelected="1" view="pageLayout" workbookViewId="0">
      <selection activeCell="A1" sqref="A1"/>
    </sheetView>
  </sheetViews>
  <sheetFormatPr baseColWidth="10" defaultRowHeight="15"/>
  <cols>
    <col min="1" max="1" width="7.43" customWidth="1"/>
    <col min="2" max="2" width="6.57" customWidth="1"/>
    <col min="3" max="3" width="3.14" customWidth="1"/>
    <col min="4" max="4" width="17.74" customWidth="1"/>
    <col min="5" max="5" width="10.33" customWidth="1"/>
    <col min="6" max="6" width="5.61" customWidth="1"/>
    <col min="7" max="7" width="5.59" customWidth="1"/>
    <col min="8" max="8" width="5.72" customWidth="1"/>
    <col min="9" max="9" width="4.92" customWidth="1"/>
    <col min="10" max="10" width="6.20" customWidth="1"/>
    <col min="11" max="11" width="8.16" customWidth="1"/>
    <col min="12" max="12" width="8.08" customWidth="1"/>
    <col min="13" max="13" width="8.16" customWidth="1"/>
  </cols>
  <sheetData>
    <row r="1" spans="1:13" ht="17.76" thickBot="1" customHeight="1">
      <c r="A1" s="2" t="s">
        <v>0</v>
      </c>
      <c r="B1" s="4" t="s">
        <v>1</v>
      </c>
      <c r="C1" s="4"/>
      <c r="D1" s="4"/>
      <c r="E1" s="4"/>
      <c r="F1" s="4"/>
      <c r="G1" s="4"/>
      <c r="H1" s="4"/>
      <c r="I1" s="4"/>
      <c r="J1" s="4"/>
      <c r="K1" s="4"/>
      <c r="L1" s="4"/>
      <c r="M1" s="4"/>
    </row>
    <row r="2" spans="1:13" ht="17.76" thickBot="1" customHeight="1">
      <c r="A2" s="4" t="s">
        <v>2</v>
      </c>
      <c r="B2" s="4"/>
      <c r="C2" s="4"/>
      <c r="D2" s="5"/>
      <c r="E2" s="5"/>
      <c r="F2" s="5"/>
      <c r="G2" s="5"/>
      <c r="H2" s="5"/>
      <c r="I2" s="5"/>
      <c r="J2" s="5"/>
      <c r="K2" s="5"/>
      <c r="L2" s="7" t="s">
        <v>3</v>
      </c>
      <c r="M2" s="9">
        <v>0</v>
      </c>
    </row>
    <row r="3" spans="1:13" ht="16.68" thickBot="1" customHeight="1">
      <c r="A3" s="11" t="s">
        <v>4</v>
      </c>
      <c r="B3" s="11" t="s">
        <v>5</v>
      </c>
      <c r="C3" s="11" t="s">
        <v>6</v>
      </c>
      <c r="D3" s="11" t="s">
        <v>7</v>
      </c>
      <c r="E3" s="12"/>
      <c r="F3" s="12"/>
      <c r="G3" s="12"/>
      <c r="H3" s="12"/>
      <c r="I3" s="12"/>
      <c r="J3" s="12"/>
      <c r="K3" s="14" t="s">
        <v>8</v>
      </c>
      <c r="L3" s="14" t="s">
        <v>9</v>
      </c>
      <c r="M3" s="14" t="s">
        <v>10</v>
      </c>
    </row>
    <row r="4" spans="1:13" ht="25.08" thickBot="1" customHeight="1">
      <c r="A4" s="16" t="s">
        <v>11</v>
      </c>
      <c r="B4" s="16" t="s">
        <v>12</v>
      </c>
      <c r="C4" s="17"/>
      <c r="D4" s="18"/>
      <c r="E4" s="18"/>
      <c r="F4" s="18"/>
      <c r="G4" s="18"/>
      <c r="H4" s="18"/>
      <c r="I4" s="18"/>
      <c r="J4" s="18"/>
      <c r="K4" s="17"/>
      <c r="L4" s="20">
        <f ca="1">L2202</f>
        <v>0</v>
      </c>
      <c r="M4" s="20">
        <f ca="1">ROUND(L4,2)</f>
        <v>0</v>
      </c>
    </row>
    <row r="5" spans="1:13" ht="15.48" thickBot="1" customHeight="1">
      <c r="A5" s="21" t="s">
        <v>13</v>
      </c>
      <c r="B5" s="21" t="s">
        <v>14</v>
      </c>
      <c r="C5" s="22"/>
      <c r="D5" s="24" t="s">
        <v>15</v>
      </c>
      <c r="E5" s="24"/>
      <c r="F5" s="24"/>
      <c r="G5" s="24"/>
      <c r="H5" s="24"/>
      <c r="I5" s="24"/>
      <c r="J5" s="24"/>
      <c r="K5" s="22"/>
      <c r="L5" s="25">
        <f ca="1">L29</f>
        <v>0</v>
      </c>
      <c r="M5" s="25">
        <f ca="1">ROUND(L5,2)</f>
        <v>0</v>
      </c>
    </row>
    <row r="6" spans="1:13" ht="15.48" thickBot="1" customHeight="1">
      <c r="A6" s="26" t="s">
        <v>16</v>
      </c>
      <c r="B6" s="26" t="s">
        <v>17</v>
      </c>
      <c r="C6" s="27"/>
      <c r="D6" s="28" t="s">
        <v>18</v>
      </c>
      <c r="E6" s="28"/>
      <c r="F6" s="28"/>
      <c r="G6" s="28"/>
      <c r="H6" s="28"/>
      <c r="I6" s="28"/>
      <c r="J6" s="28"/>
      <c r="K6" s="27"/>
      <c r="L6" s="29">
        <f ca="1">L15</f>
        <v>0</v>
      </c>
      <c r="M6" s="29">
        <f ca="1">ROUND(L6,2)</f>
        <v>0</v>
      </c>
    </row>
    <row r="7" spans="1:13" ht="15.48" thickBot="1" customHeight="1">
      <c r="A7" s="15" t="s">
        <v>19</v>
      </c>
      <c r="B7" s="8" t="s">
        <v>20</v>
      </c>
      <c r="C7" s="8" t="s">
        <v>21</v>
      </c>
      <c r="D7" s="30" t="s">
        <v>22</v>
      </c>
      <c r="E7" s="30"/>
      <c r="F7" s="30"/>
      <c r="G7" s="30"/>
      <c r="H7" s="30"/>
      <c r="I7" s="30"/>
      <c r="J7" s="30"/>
      <c r="K7" s="31">
        <f ca="1">ROUND(500.00,2)</f>
        <v>0</v>
      </c>
      <c r="L7" s="32">
        <f ca="1">L12</f>
        <v>0</v>
      </c>
      <c r="M7" s="32">
        <f ca="1">ROUND(K7*L7,2)</f>
        <v>0</v>
      </c>
    </row>
    <row r="8" spans="1:13" ht="39.84" thickBot="1" customHeight="1">
      <c r="A8" s="33"/>
      <c r="B8" s="33"/>
      <c r="C8" s="33"/>
      <c r="D8" s="30" t="s">
        <v>23</v>
      </c>
      <c r="E8" s="30"/>
      <c r="F8" s="30"/>
      <c r="G8" s="30"/>
      <c r="H8" s="30"/>
      <c r="I8" s="30"/>
      <c r="J8" s="30"/>
      <c r="K8" s="30"/>
      <c r="L8" s="30"/>
      <c r="M8" s="30"/>
    </row>
    <row r="9" spans="1:13" ht="67.56" thickBot="1" customHeight="1">
      <c r="A9" s="8" t="s">
        <v>24</v>
      </c>
      <c r="B9" s="8" t="s">
        <v>25</v>
      </c>
      <c r="C9" s="8" t="s">
        <v>26</v>
      </c>
      <c r="D9" s="30" t="s">
        <v>27</v>
      </c>
      <c r="E9" s="30"/>
      <c r="F9" s="30"/>
      <c r="G9" s="30"/>
      <c r="H9" s="30"/>
      <c r="I9" s="30"/>
      <c r="J9" s="30"/>
      <c r="K9" s="31">
        <v>1.050</v>
      </c>
      <c r="L9" s="31">
        <f ca="1">ROUND(4.034,3)</f>
        <v>0</v>
      </c>
      <c r="M9" s="32">
        <f ca="1">ROUND(K9*L9,2)</f>
        <v>0</v>
      </c>
    </row>
    <row r="10" spans="1:13" ht="67.56" thickBot="1" customHeight="1">
      <c r="A10" s="8" t="s">
        <v>28</v>
      </c>
      <c r="B10" s="8" t="s">
        <v>29</v>
      </c>
      <c r="C10" s="8" t="s">
        <v>30</v>
      </c>
      <c r="D10" s="30" t="s">
        <v>31</v>
      </c>
      <c r="E10" s="30"/>
      <c r="F10" s="30"/>
      <c r="G10" s="30"/>
      <c r="H10" s="30"/>
      <c r="I10" s="30"/>
      <c r="J10" s="30"/>
      <c r="K10" s="31">
        <v>1.050</v>
      </c>
      <c r="L10" s="31">
        <f ca="1">ROUND(2.687,3)</f>
        <v>0</v>
      </c>
      <c r="M10" s="32">
        <f ca="1">ROUND(K10*L10,2)</f>
        <v>0</v>
      </c>
    </row>
    <row r="11" spans="1:13" ht="15.12" thickBot="1" customHeight="1">
      <c r="A11" s="8" t="s">
        <v>32</v>
      </c>
      <c r="B11" s="8"/>
      <c r="C11" s="8" t="s">
        <v>33</v>
      </c>
      <c r="D11" s="30" t="s">
        <v>34</v>
      </c>
      <c r="E11" s="30"/>
      <c r="F11" s="30"/>
      <c r="G11" s="30"/>
      <c r="H11" s="30"/>
      <c r="I11" s="30"/>
      <c r="J11" s="30"/>
      <c r="K11" s="31">
        <v>2.000</v>
      </c>
      <c r="L11" s="31">
        <f ca="1">ROUND(7.060,3)</f>
        <v>0</v>
      </c>
      <c r="M11" s="32">
        <f ca="1">ROUND((K11*L11)/100,2)</f>
        <v>0</v>
      </c>
    </row>
    <row r="12" spans="1:13" ht="15.48" thickBot="1" customHeight="1">
      <c r="A12" s="34"/>
      <c r="B12" s="34"/>
      <c r="C12" s="34"/>
      <c r="D12" s="35" t="s">
        <v>35</v>
      </c>
      <c r="E12" s="34"/>
      <c r="F12" s="34"/>
      <c r="G12" s="34"/>
      <c r="H12" s="34"/>
      <c r="I12" s="34"/>
      <c r="J12" s="34"/>
      <c r="K12" s="37">
        <v>500.000</v>
      </c>
      <c r="L12" s="38">
        <f ca="1">ROUND((M9+M10+M11)*(1+M2/100),2)</f>
        <v>0</v>
      </c>
      <c r="M12" s="38">
        <f ca="1">ROUND(K12*L12,2)</f>
        <v>0</v>
      </c>
    </row>
    <row r="13" spans="1:13" ht="15.48" thickBot="1" customHeight="1">
      <c r="A13" s="39" t="s">
        <v>36</v>
      </c>
      <c r="B13" s="40" t="s">
        <v>37</v>
      </c>
      <c r="C13" s="40" t="s">
        <v>38</v>
      </c>
      <c r="D13" s="41" t="s">
        <v>39</v>
      </c>
      <c r="E13" s="41"/>
      <c r="F13" s="41"/>
      <c r="G13" s="41"/>
      <c r="H13" s="41"/>
      <c r="I13" s="41"/>
      <c r="J13" s="41"/>
      <c r="K13" s="42">
        <f ca="1">ROUND(500.00,2)</f>
        <v>0</v>
      </c>
      <c r="L13" s="43">
        <f ca="1">ROUND(4.200*(1+M2/100),2)</f>
        <v>0</v>
      </c>
      <c r="M13" s="43">
        <f ca="1">ROUND(K13*L13,2)</f>
        <v>0</v>
      </c>
    </row>
    <row r="14" spans="1:13" ht="49.08" thickBot="1" customHeight="1">
      <c r="A14" s="33"/>
      <c r="B14" s="33"/>
      <c r="C14" s="33"/>
      <c r="D14" s="30" t="s">
        <v>40</v>
      </c>
      <c r="E14" s="30"/>
      <c r="F14" s="30"/>
      <c r="G14" s="30"/>
      <c r="H14" s="30"/>
      <c r="I14" s="30"/>
      <c r="J14" s="30"/>
      <c r="K14" s="30"/>
      <c r="L14" s="30"/>
      <c r="M14" s="30"/>
    </row>
    <row r="15" spans="1:13" ht="15.48" thickBot="1" customHeight="1">
      <c r="A15" s="34"/>
      <c r="B15" s="34"/>
      <c r="C15" s="34"/>
      <c r="D15" s="44" t="s">
        <v>41</v>
      </c>
      <c r="E15" s="45"/>
      <c r="F15" s="45"/>
      <c r="G15" s="45"/>
      <c r="H15" s="45"/>
      <c r="I15" s="45"/>
      <c r="J15" s="45"/>
      <c r="K15" s="45"/>
      <c r="L15" s="46">
        <f ca="1">M7+M13</f>
        <v>0</v>
      </c>
      <c r="M15" s="46">
        <f ca="1">ROUND(L15,2)</f>
        <v>0</v>
      </c>
    </row>
    <row r="16" spans="1:13" ht="15.48" thickBot="1" customHeight="1">
      <c r="A16" s="47" t="s">
        <v>42</v>
      </c>
      <c r="B16" s="47" t="s">
        <v>43</v>
      </c>
      <c r="C16" s="48"/>
      <c r="D16" s="49" t="s">
        <v>44</v>
      </c>
      <c r="E16" s="49"/>
      <c r="F16" s="49"/>
      <c r="G16" s="49"/>
      <c r="H16" s="49"/>
      <c r="I16" s="49"/>
      <c r="J16" s="49"/>
      <c r="K16" s="48"/>
      <c r="L16" s="50">
        <f ca="1">L28</f>
        <v>0</v>
      </c>
      <c r="M16" s="50">
        <f ca="1">ROUND(L16,2)</f>
        <v>0</v>
      </c>
    </row>
    <row r="17" spans="1:13" ht="15.48" thickBot="1" customHeight="1">
      <c r="A17" s="15" t="s">
        <v>45</v>
      </c>
      <c r="B17" s="8" t="s">
        <v>46</v>
      </c>
      <c r="C17" s="8" t="s">
        <v>47</v>
      </c>
      <c r="D17" s="30" t="s">
        <v>48</v>
      </c>
      <c r="E17" s="30"/>
      <c r="F17" s="30"/>
      <c r="G17" s="30"/>
      <c r="H17" s="30"/>
      <c r="I17" s="30"/>
      <c r="J17" s="30"/>
      <c r="K17" s="31">
        <f ca="1">ROUND(100.00,2)</f>
        <v>0</v>
      </c>
      <c r="L17" s="32">
        <f ca="1">L27</f>
        <v>0</v>
      </c>
      <c r="M17" s="32">
        <f ca="1">ROUND(K17*L17,2)</f>
        <v>0</v>
      </c>
    </row>
    <row r="18" spans="1:13" ht="39.84" thickBot="1" customHeight="1">
      <c r="A18" s="33"/>
      <c r="B18" s="33"/>
      <c r="C18" s="33"/>
      <c r="D18" s="30" t="s">
        <v>49</v>
      </c>
      <c r="E18" s="30"/>
      <c r="F18" s="30"/>
      <c r="G18" s="30"/>
      <c r="H18" s="30"/>
      <c r="I18" s="30"/>
      <c r="J18" s="30"/>
      <c r="K18" s="30"/>
      <c r="L18" s="30"/>
      <c r="M18" s="30"/>
    </row>
    <row r="19" spans="1:13" ht="39.84" thickBot="1" customHeight="1">
      <c r="A19" s="8" t="s">
        <v>50</v>
      </c>
      <c r="B19" s="8" t="s">
        <v>51</v>
      </c>
      <c r="C19" s="8" t="s">
        <v>52</v>
      </c>
      <c r="D19" s="30" t="s">
        <v>53</v>
      </c>
      <c r="E19" s="30"/>
      <c r="F19" s="30"/>
      <c r="G19" s="30"/>
      <c r="H19" s="30"/>
      <c r="I19" s="30"/>
      <c r="J19" s="30"/>
      <c r="K19" s="31">
        <v>0.060</v>
      </c>
      <c r="L19" s="31">
        <f ca="1">ROUND(45.840,3)</f>
        <v>0</v>
      </c>
      <c r="M19" s="32">
        <f ca="1">ROUND(K19*L19,2)</f>
        <v>0</v>
      </c>
    </row>
    <row r="20" spans="1:13" ht="21.36" thickBot="1" customHeight="1">
      <c r="A20" s="8" t="s">
        <v>54</v>
      </c>
      <c r="B20" s="8" t="s">
        <v>55</v>
      </c>
      <c r="C20" s="8" t="s">
        <v>56</v>
      </c>
      <c r="D20" s="30" t="s">
        <v>57</v>
      </c>
      <c r="E20" s="30"/>
      <c r="F20" s="30"/>
      <c r="G20" s="30"/>
      <c r="H20" s="30"/>
      <c r="I20" s="30"/>
      <c r="J20" s="30"/>
      <c r="K20" s="31">
        <v>0.080</v>
      </c>
      <c r="L20" s="31">
        <f ca="1">ROUND(7.150,3)</f>
        <v>0</v>
      </c>
      <c r="M20" s="32">
        <f ca="1">ROUND(K20*L20,2)</f>
        <v>0</v>
      </c>
    </row>
    <row r="21" spans="1:13" ht="21.36" thickBot="1" customHeight="1">
      <c r="A21" s="8" t="s">
        <v>58</v>
      </c>
      <c r="B21" s="8" t="s">
        <v>59</v>
      </c>
      <c r="C21" s="8" t="s">
        <v>60</v>
      </c>
      <c r="D21" s="30" t="s">
        <v>61</v>
      </c>
      <c r="E21" s="30"/>
      <c r="F21" s="30"/>
      <c r="G21" s="30"/>
      <c r="H21" s="30"/>
      <c r="I21" s="30"/>
      <c r="J21" s="30"/>
      <c r="K21" s="31">
        <v>0.096</v>
      </c>
      <c r="L21" s="31">
        <f ca="1">ROUND(1.630,3)</f>
        <v>0</v>
      </c>
      <c r="M21" s="32">
        <f ca="1">ROUND(K21*L21,2)</f>
        <v>0</v>
      </c>
    </row>
    <row r="22" spans="1:13" ht="21.36" thickBot="1" customHeight="1">
      <c r="A22" s="8" t="s">
        <v>62</v>
      </c>
      <c r="B22" s="8" t="s">
        <v>63</v>
      </c>
      <c r="C22" s="8" t="s">
        <v>64</v>
      </c>
      <c r="D22" s="30" t="s">
        <v>65</v>
      </c>
      <c r="E22" s="30"/>
      <c r="F22" s="30"/>
      <c r="G22" s="30"/>
      <c r="H22" s="30"/>
      <c r="I22" s="30"/>
      <c r="J22" s="30"/>
      <c r="K22" s="31">
        <v>2.000</v>
      </c>
      <c r="L22" s="31">
        <f ca="1">ROUND(0.650,3)</f>
        <v>0</v>
      </c>
      <c r="M22" s="32">
        <f ca="1">ROUND(K22*L22,2)</f>
        <v>0</v>
      </c>
    </row>
    <row r="23" spans="1:13" ht="15.12" thickBot="1" customHeight="1">
      <c r="A23" s="8" t="s">
        <v>66</v>
      </c>
      <c r="B23" s="8" t="s">
        <v>67</v>
      </c>
      <c r="C23" s="8" t="s">
        <v>68</v>
      </c>
      <c r="D23" s="30" t="s">
        <v>69</v>
      </c>
      <c r="E23" s="30"/>
      <c r="F23" s="30"/>
      <c r="G23" s="30"/>
      <c r="H23" s="30"/>
      <c r="I23" s="30"/>
      <c r="J23" s="30"/>
      <c r="K23" s="31">
        <v>0.192</v>
      </c>
      <c r="L23" s="31">
        <f ca="1">ROUND(1.520,3)</f>
        <v>0</v>
      </c>
      <c r="M23" s="32">
        <f ca="1">ROUND(K23*L23,2)</f>
        <v>0</v>
      </c>
    </row>
    <row r="24" spans="1:13" ht="15.12" thickBot="1" customHeight="1">
      <c r="A24" s="8" t="s">
        <v>70</v>
      </c>
      <c r="B24" s="8" t="s">
        <v>71</v>
      </c>
      <c r="C24" s="8" t="s">
        <v>72</v>
      </c>
      <c r="D24" s="30" t="s">
        <v>73</v>
      </c>
      <c r="E24" s="30"/>
      <c r="F24" s="30"/>
      <c r="G24" s="30"/>
      <c r="H24" s="30"/>
      <c r="I24" s="30"/>
      <c r="J24" s="30"/>
      <c r="K24" s="31">
        <v>0.127</v>
      </c>
      <c r="L24" s="31">
        <f ca="1">ROUND(24.050,3)</f>
        <v>0</v>
      </c>
      <c r="M24" s="32">
        <f ca="1">ROUND(K24*L24,2)</f>
        <v>0</v>
      </c>
    </row>
    <row r="25" spans="1:13" ht="15.12" thickBot="1" customHeight="1">
      <c r="A25" s="8" t="s">
        <v>74</v>
      </c>
      <c r="B25" s="8" t="s">
        <v>75</v>
      </c>
      <c r="C25" s="8" t="s">
        <v>76</v>
      </c>
      <c r="D25" s="30" t="s">
        <v>77</v>
      </c>
      <c r="E25" s="30"/>
      <c r="F25" s="30"/>
      <c r="G25" s="30"/>
      <c r="H25" s="30"/>
      <c r="I25" s="30"/>
      <c r="J25" s="30"/>
      <c r="K25" s="31">
        <v>0.382</v>
      </c>
      <c r="L25" s="31">
        <f ca="1">ROUND(20.090,3)</f>
        <v>0</v>
      </c>
      <c r="M25" s="32">
        <f ca="1">ROUND(K25*L25,2)</f>
        <v>0</v>
      </c>
    </row>
    <row r="26" spans="1:13" ht="15.12" thickBot="1" customHeight="1">
      <c r="A26" s="8" t="s">
        <v>78</v>
      </c>
      <c r="B26" s="8"/>
      <c r="C26" s="8" t="s">
        <v>79</v>
      </c>
      <c r="D26" s="30" t="s">
        <v>80</v>
      </c>
      <c r="E26" s="30"/>
      <c r="F26" s="30"/>
      <c r="G26" s="30"/>
      <c r="H26" s="30"/>
      <c r="I26" s="30"/>
      <c r="J26" s="30"/>
      <c r="K26" s="31">
        <v>2.000</v>
      </c>
      <c r="L26" s="31">
        <f ca="1">ROUND(15.790,3)</f>
        <v>0</v>
      </c>
      <c r="M26" s="32">
        <f ca="1">ROUND((K26*L26)/100,2)</f>
        <v>0</v>
      </c>
    </row>
    <row r="27" spans="1:13" ht="15.48" thickBot="1" customHeight="1">
      <c r="A27" s="34"/>
      <c r="B27" s="34"/>
      <c r="C27" s="34"/>
      <c r="D27" s="35" t="s">
        <v>81</v>
      </c>
      <c r="E27" s="34"/>
      <c r="F27" s="34"/>
      <c r="G27" s="34"/>
      <c r="H27" s="34"/>
      <c r="I27" s="34"/>
      <c r="J27" s="34"/>
      <c r="K27" s="37">
        <v>100.000</v>
      </c>
      <c r="L27" s="38">
        <f ca="1">ROUND((M19+M20+M21+M22+M23+M24+M25+M26)*(1+M2/100),2)</f>
        <v>0</v>
      </c>
      <c r="M27" s="38">
        <f ca="1">ROUND(K27*L27,2)</f>
        <v>0</v>
      </c>
    </row>
    <row r="28" spans="1:13" ht="15.48" thickBot="1" customHeight="1">
      <c r="A28" s="51"/>
      <c r="B28" s="51"/>
      <c r="C28" s="51"/>
      <c r="D28" s="52" t="s">
        <v>82</v>
      </c>
      <c r="E28" s="53"/>
      <c r="F28" s="53"/>
      <c r="G28" s="53"/>
      <c r="H28" s="53"/>
      <c r="I28" s="53"/>
      <c r="J28" s="53"/>
      <c r="K28" s="53"/>
      <c r="L28" s="54">
        <f ca="1">M17</f>
        <v>0</v>
      </c>
      <c r="M28" s="54">
        <f ca="1">ROUND(L28,2)</f>
        <v>0</v>
      </c>
    </row>
    <row r="29" spans="1:13" ht="15.48" thickBot="1" customHeight="1">
      <c r="A29" s="51"/>
      <c r="B29" s="51"/>
      <c r="C29" s="51"/>
      <c r="D29" s="55" t="s">
        <v>83</v>
      </c>
      <c r="E29" s="56"/>
      <c r="F29" s="56"/>
      <c r="G29" s="56"/>
      <c r="H29" s="56"/>
      <c r="I29" s="56"/>
      <c r="J29" s="56"/>
      <c r="K29" s="56"/>
      <c r="L29" s="57">
        <f ca="1">M15+M28</f>
        <v>0</v>
      </c>
      <c r="M29" s="57">
        <f ca="1">ROUND(L29,2)</f>
        <v>0</v>
      </c>
    </row>
    <row r="30" spans="1:13" ht="15.48" thickBot="1" customHeight="1">
      <c r="A30" s="58" t="s">
        <v>84</v>
      </c>
      <c r="B30" s="58" t="s">
        <v>85</v>
      </c>
      <c r="C30" s="59"/>
      <c r="D30" s="60" t="s">
        <v>86</v>
      </c>
      <c r="E30" s="60"/>
      <c r="F30" s="60"/>
      <c r="G30" s="60"/>
      <c r="H30" s="60"/>
      <c r="I30" s="60"/>
      <c r="J30" s="60"/>
      <c r="K30" s="59"/>
      <c r="L30" s="61">
        <f ca="1">L100</f>
        <v>0</v>
      </c>
      <c r="M30" s="61">
        <f ca="1">ROUND(L30,2)</f>
        <v>0</v>
      </c>
    </row>
    <row r="31" spans="1:13" ht="15.48" thickBot="1" customHeight="1">
      <c r="A31" s="15" t="s">
        <v>87</v>
      </c>
      <c r="B31" s="8" t="s">
        <v>88</v>
      </c>
      <c r="C31" s="8" t="s">
        <v>89</v>
      </c>
      <c r="D31" s="30" t="s">
        <v>90</v>
      </c>
      <c r="E31" s="30"/>
      <c r="F31" s="30"/>
      <c r="G31" s="30"/>
      <c r="H31" s="30"/>
      <c r="I31" s="30"/>
      <c r="J31" s="30"/>
      <c r="K31" s="31">
        <f ca="1">ROUND(85.00,2)</f>
        <v>0</v>
      </c>
      <c r="L31" s="32">
        <f ca="1">L37</f>
        <v>0</v>
      </c>
      <c r="M31" s="32">
        <f ca="1">ROUND(K31*L31,2)</f>
        <v>0</v>
      </c>
    </row>
    <row r="32" spans="1:13" ht="21.36" thickBot="1" customHeight="1">
      <c r="A32" s="33"/>
      <c r="B32" s="33"/>
      <c r="C32" s="33"/>
      <c r="D32" s="30" t="s">
        <v>91</v>
      </c>
      <c r="E32" s="30"/>
      <c r="F32" s="30"/>
      <c r="G32" s="30"/>
      <c r="H32" s="30"/>
      <c r="I32" s="30"/>
      <c r="J32" s="30"/>
      <c r="K32" s="30"/>
      <c r="L32" s="30"/>
      <c r="M32" s="30"/>
    </row>
    <row r="33" spans="1:13" ht="15.12" thickBot="1" customHeight="1">
      <c r="A33" s="8" t="s">
        <v>92</v>
      </c>
      <c r="B33" s="8" t="s">
        <v>93</v>
      </c>
      <c r="C33" s="8" t="s">
        <v>94</v>
      </c>
      <c r="D33" s="30" t="s">
        <v>95</v>
      </c>
      <c r="E33" s="30"/>
      <c r="F33" s="30"/>
      <c r="G33" s="30"/>
      <c r="H33" s="30"/>
      <c r="I33" s="30"/>
      <c r="J33" s="30"/>
      <c r="K33" s="31">
        <v>0.123</v>
      </c>
      <c r="L33" s="31">
        <f ca="1">ROUND(74.370,3)</f>
        <v>0</v>
      </c>
      <c r="M33" s="32">
        <f ca="1">ROUND(K33*L33,2)</f>
        <v>0</v>
      </c>
    </row>
    <row r="34" spans="1:13" ht="15.12" thickBot="1" customHeight="1">
      <c r="A34" s="8" t="s">
        <v>96</v>
      </c>
      <c r="B34" s="8" t="s">
        <v>97</v>
      </c>
      <c r="C34" s="8" t="s">
        <v>98</v>
      </c>
      <c r="D34" s="30" t="s">
        <v>99</v>
      </c>
      <c r="E34" s="30"/>
      <c r="F34" s="30"/>
      <c r="G34" s="30"/>
      <c r="H34" s="30"/>
      <c r="I34" s="30"/>
      <c r="J34" s="30"/>
      <c r="K34" s="31">
        <v>0.062</v>
      </c>
      <c r="L34" s="31">
        <f ca="1">ROUND(46.850,3)</f>
        <v>0</v>
      </c>
      <c r="M34" s="32">
        <f ca="1">ROUND(K34*L34,2)</f>
        <v>0</v>
      </c>
    </row>
    <row r="35" spans="1:13" ht="15.12" thickBot="1" customHeight="1">
      <c r="A35" s="8" t="s">
        <v>100</v>
      </c>
      <c r="B35" s="8" t="s">
        <v>101</v>
      </c>
      <c r="C35" s="8" t="s">
        <v>102</v>
      </c>
      <c r="D35" s="30" t="s">
        <v>103</v>
      </c>
      <c r="E35" s="30"/>
      <c r="F35" s="30"/>
      <c r="G35" s="30"/>
      <c r="H35" s="30"/>
      <c r="I35" s="30"/>
      <c r="J35" s="30"/>
      <c r="K35" s="31">
        <v>0.057</v>
      </c>
      <c r="L35" s="31">
        <f ca="1">ROUND(20.090,3)</f>
        <v>0</v>
      </c>
      <c r="M35" s="32">
        <f ca="1">ROUND(K35*L35,2)</f>
        <v>0</v>
      </c>
    </row>
    <row r="36" spans="1:13" ht="15.12" thickBot="1" customHeight="1">
      <c r="A36" s="8" t="s">
        <v>104</v>
      </c>
      <c r="B36" s="8"/>
      <c r="C36" s="8" t="s">
        <v>105</v>
      </c>
      <c r="D36" s="30" t="s">
        <v>106</v>
      </c>
      <c r="E36" s="30"/>
      <c r="F36" s="30"/>
      <c r="G36" s="30"/>
      <c r="H36" s="30"/>
      <c r="I36" s="30"/>
      <c r="J36" s="30"/>
      <c r="K36" s="31">
        <v>2.000</v>
      </c>
      <c r="L36" s="31">
        <f ca="1">ROUND(13.200,3)</f>
        <v>0</v>
      </c>
      <c r="M36" s="32">
        <f ca="1">ROUND((K36*L36)/100,2)</f>
        <v>0</v>
      </c>
    </row>
    <row r="37" spans="1:13" ht="15.48" thickBot="1" customHeight="1">
      <c r="A37" s="34"/>
      <c r="B37" s="34"/>
      <c r="C37" s="34"/>
      <c r="D37" s="35" t="s">
        <v>107</v>
      </c>
      <c r="E37" s="34"/>
      <c r="F37" s="34"/>
      <c r="G37" s="34"/>
      <c r="H37" s="34"/>
      <c r="I37" s="34"/>
      <c r="J37" s="34"/>
      <c r="K37" s="37">
        <v>85.000</v>
      </c>
      <c r="L37" s="38">
        <f ca="1">ROUND((M33+M34+M35+M36)*(1+M2/100),2)</f>
        <v>0</v>
      </c>
      <c r="M37" s="38">
        <f ca="1">ROUND(K37*L37,2)</f>
        <v>0</v>
      </c>
    </row>
    <row r="38" spans="1:13" ht="15.48" thickBot="1" customHeight="1">
      <c r="A38" s="39" t="s">
        <v>108</v>
      </c>
      <c r="B38" s="40" t="s">
        <v>109</v>
      </c>
      <c r="C38" s="40" t="s">
        <v>110</v>
      </c>
      <c r="D38" s="41" t="s">
        <v>111</v>
      </c>
      <c r="E38" s="41"/>
      <c r="F38" s="41"/>
      <c r="G38" s="41"/>
      <c r="H38" s="41"/>
      <c r="I38" s="41"/>
      <c r="J38" s="41"/>
      <c r="K38" s="42">
        <f ca="1">ROUND(50.00,2)</f>
        <v>0</v>
      </c>
      <c r="L38" s="43">
        <f ca="1">L45</f>
        <v>0</v>
      </c>
      <c r="M38" s="43">
        <f ca="1">ROUND(K38*L38,2)</f>
        <v>0</v>
      </c>
    </row>
    <row r="39" spans="1:13" ht="21.36" thickBot="1" customHeight="1">
      <c r="A39" s="33"/>
      <c r="B39" s="33"/>
      <c r="C39" s="33"/>
      <c r="D39" s="30" t="s">
        <v>112</v>
      </c>
      <c r="E39" s="30"/>
      <c r="F39" s="30"/>
      <c r="G39" s="30"/>
      <c r="H39" s="30"/>
      <c r="I39" s="30"/>
      <c r="J39" s="30"/>
      <c r="K39" s="30"/>
      <c r="L39" s="30"/>
      <c r="M39" s="30"/>
    </row>
    <row r="40" spans="1:13" ht="15.12" thickBot="1" customHeight="1">
      <c r="A40" s="8" t="s">
        <v>113</v>
      </c>
      <c r="B40" s="8" t="s">
        <v>114</v>
      </c>
      <c r="C40" s="8" t="s">
        <v>115</v>
      </c>
      <c r="D40" s="30" t="s">
        <v>116</v>
      </c>
      <c r="E40" s="30"/>
      <c r="F40" s="30"/>
      <c r="G40" s="30"/>
      <c r="H40" s="30"/>
      <c r="I40" s="30"/>
      <c r="J40" s="30"/>
      <c r="K40" s="31">
        <v>0.115</v>
      </c>
      <c r="L40" s="31">
        <f ca="1">ROUND(4.670,3)</f>
        <v>0</v>
      </c>
      <c r="M40" s="32">
        <f ca="1">ROUND(K40*L40,2)</f>
        <v>0</v>
      </c>
    </row>
    <row r="41" spans="1:13" ht="15.12" thickBot="1" customHeight="1">
      <c r="A41" s="8" t="s">
        <v>117</v>
      </c>
      <c r="B41" s="8" t="s">
        <v>118</v>
      </c>
      <c r="C41" s="8" t="s">
        <v>119</v>
      </c>
      <c r="D41" s="30" t="s">
        <v>120</v>
      </c>
      <c r="E41" s="30"/>
      <c r="F41" s="30"/>
      <c r="G41" s="30"/>
      <c r="H41" s="30"/>
      <c r="I41" s="30"/>
      <c r="J41" s="30"/>
      <c r="K41" s="31">
        <v>0.115</v>
      </c>
      <c r="L41" s="31">
        <f ca="1">ROUND(7.920,3)</f>
        <v>0</v>
      </c>
      <c r="M41" s="32">
        <f ca="1">ROUND(K41*L41,2)</f>
        <v>0</v>
      </c>
    </row>
    <row r="42" spans="1:13" ht="15.12" thickBot="1" customHeight="1">
      <c r="A42" s="8" t="s">
        <v>121</v>
      </c>
      <c r="B42" s="8" t="s">
        <v>122</v>
      </c>
      <c r="C42" s="8" t="s">
        <v>123</v>
      </c>
      <c r="D42" s="30" t="s">
        <v>124</v>
      </c>
      <c r="E42" s="30"/>
      <c r="F42" s="30"/>
      <c r="G42" s="30"/>
      <c r="H42" s="30"/>
      <c r="I42" s="30"/>
      <c r="J42" s="30"/>
      <c r="K42" s="31">
        <v>0.119</v>
      </c>
      <c r="L42" s="31">
        <f ca="1">ROUND(21.260,3)</f>
        <v>0</v>
      </c>
      <c r="M42" s="32">
        <f ca="1">ROUND(K42*L42,2)</f>
        <v>0</v>
      </c>
    </row>
    <row r="43" spans="1:13" ht="15.12" thickBot="1" customHeight="1">
      <c r="A43" s="8" t="s">
        <v>125</v>
      </c>
      <c r="B43" s="8" t="s">
        <v>126</v>
      </c>
      <c r="C43" s="8" t="s">
        <v>127</v>
      </c>
      <c r="D43" s="30" t="s">
        <v>128</v>
      </c>
      <c r="E43" s="30"/>
      <c r="F43" s="30"/>
      <c r="G43" s="30"/>
      <c r="H43" s="30"/>
      <c r="I43" s="30"/>
      <c r="J43" s="30"/>
      <c r="K43" s="31">
        <v>0.147</v>
      </c>
      <c r="L43" s="31">
        <f ca="1">ROUND(20.090,3)</f>
        <v>0</v>
      </c>
      <c r="M43" s="32">
        <f ca="1">ROUND(K43*L43,2)</f>
        <v>0</v>
      </c>
    </row>
    <row r="44" spans="1:13" ht="15.12" thickBot="1" customHeight="1">
      <c r="A44" s="8" t="s">
        <v>129</v>
      </c>
      <c r="B44" s="8"/>
      <c r="C44" s="8" t="s">
        <v>130</v>
      </c>
      <c r="D44" s="30" t="s">
        <v>131</v>
      </c>
      <c r="E44" s="30"/>
      <c r="F44" s="30"/>
      <c r="G44" s="30"/>
      <c r="H44" s="30"/>
      <c r="I44" s="30"/>
      <c r="J44" s="30"/>
      <c r="K44" s="31">
        <v>2.000</v>
      </c>
      <c r="L44" s="31">
        <f ca="1">ROUND(6.930,3)</f>
        <v>0</v>
      </c>
      <c r="M44" s="32">
        <f ca="1">ROUND((K44*L44)/100,2)</f>
        <v>0</v>
      </c>
    </row>
    <row r="45" spans="1:13" ht="15.48" thickBot="1" customHeight="1">
      <c r="A45" s="34"/>
      <c r="B45" s="34"/>
      <c r="C45" s="34"/>
      <c r="D45" s="35" t="s">
        <v>132</v>
      </c>
      <c r="E45" s="34"/>
      <c r="F45" s="34"/>
      <c r="G45" s="34"/>
      <c r="H45" s="34"/>
      <c r="I45" s="34"/>
      <c r="J45" s="34"/>
      <c r="K45" s="37">
        <v>50.000</v>
      </c>
      <c r="L45" s="38">
        <f ca="1">ROUND((M40+M41+M42+M43+M44)*(1+M2/100),2)</f>
        <v>0</v>
      </c>
      <c r="M45" s="38">
        <f ca="1">ROUND(K45*L45,2)</f>
        <v>0</v>
      </c>
    </row>
    <row r="46" spans="1:13" ht="15.48" thickBot="1" customHeight="1">
      <c r="A46" s="39" t="s">
        <v>133</v>
      </c>
      <c r="B46" s="40" t="s">
        <v>134</v>
      </c>
      <c r="C46" s="40" t="s">
        <v>135</v>
      </c>
      <c r="D46" s="41" t="s">
        <v>136</v>
      </c>
      <c r="E46" s="41"/>
      <c r="F46" s="41"/>
      <c r="G46" s="41"/>
      <c r="H46" s="41"/>
      <c r="I46" s="41"/>
      <c r="J46" s="41"/>
      <c r="K46" s="42">
        <f ca="1">ROUND(26.00,2)</f>
        <v>0</v>
      </c>
      <c r="L46" s="43">
        <f ca="1">L53</f>
        <v>0</v>
      </c>
      <c r="M46" s="43">
        <f ca="1">ROUND(K46*L46,2)</f>
        <v>0</v>
      </c>
    </row>
    <row r="47" spans="1:13" ht="21.36" thickBot="1" customHeight="1">
      <c r="A47" s="33"/>
      <c r="B47" s="33"/>
      <c r="C47" s="33"/>
      <c r="D47" s="30" t="s">
        <v>137</v>
      </c>
      <c r="E47" s="30"/>
      <c r="F47" s="30"/>
      <c r="G47" s="30"/>
      <c r="H47" s="30"/>
      <c r="I47" s="30"/>
      <c r="J47" s="30"/>
      <c r="K47" s="30"/>
      <c r="L47" s="30"/>
      <c r="M47" s="30"/>
    </row>
    <row r="48" spans="1:13" ht="15.12" thickBot="1" customHeight="1">
      <c r="A48" s="8" t="s">
        <v>138</v>
      </c>
      <c r="B48" s="8" t="s">
        <v>139</v>
      </c>
      <c r="C48" s="8" t="s">
        <v>140</v>
      </c>
      <c r="D48" s="30" t="s">
        <v>141</v>
      </c>
      <c r="E48" s="30"/>
      <c r="F48" s="30"/>
      <c r="G48" s="30"/>
      <c r="H48" s="30"/>
      <c r="I48" s="30"/>
      <c r="J48" s="30"/>
      <c r="K48" s="31">
        <v>0.104</v>
      </c>
      <c r="L48" s="31">
        <f ca="1">ROUND(4.670,3)</f>
        <v>0</v>
      </c>
      <c r="M48" s="32">
        <f ca="1">ROUND(K48*L48,2)</f>
        <v>0</v>
      </c>
    </row>
    <row r="49" spans="1:13" ht="15.12" thickBot="1" customHeight="1">
      <c r="A49" s="8" t="s">
        <v>142</v>
      </c>
      <c r="B49" s="8" t="s">
        <v>143</v>
      </c>
      <c r="C49" s="8" t="s">
        <v>144</v>
      </c>
      <c r="D49" s="30" t="s">
        <v>145</v>
      </c>
      <c r="E49" s="30"/>
      <c r="F49" s="30"/>
      <c r="G49" s="30"/>
      <c r="H49" s="30"/>
      <c r="I49" s="30"/>
      <c r="J49" s="30"/>
      <c r="K49" s="31">
        <v>0.104</v>
      </c>
      <c r="L49" s="31">
        <f ca="1">ROUND(7.920,3)</f>
        <v>0</v>
      </c>
      <c r="M49" s="32">
        <f ca="1">ROUND(K49*L49,2)</f>
        <v>0</v>
      </c>
    </row>
    <row r="50" spans="1:13" ht="15.12" thickBot="1" customHeight="1">
      <c r="A50" s="8" t="s">
        <v>146</v>
      </c>
      <c r="B50" s="8" t="s">
        <v>147</v>
      </c>
      <c r="C50" s="8" t="s">
        <v>148</v>
      </c>
      <c r="D50" s="30" t="s">
        <v>149</v>
      </c>
      <c r="E50" s="30"/>
      <c r="F50" s="30"/>
      <c r="G50" s="30"/>
      <c r="H50" s="30"/>
      <c r="I50" s="30"/>
      <c r="J50" s="30"/>
      <c r="K50" s="31">
        <v>0.500</v>
      </c>
      <c r="L50" s="31">
        <f ca="1">ROUND(21.260,3)</f>
        <v>0</v>
      </c>
      <c r="M50" s="32">
        <f ca="1">ROUND(K50*L50,2)</f>
        <v>0</v>
      </c>
    </row>
    <row r="51" spans="1:13" ht="15.12" thickBot="1" customHeight="1">
      <c r="A51" s="8" t="s">
        <v>150</v>
      </c>
      <c r="B51" s="8" t="s">
        <v>151</v>
      </c>
      <c r="C51" s="8" t="s">
        <v>152</v>
      </c>
      <c r="D51" s="30" t="s">
        <v>153</v>
      </c>
      <c r="E51" s="30"/>
      <c r="F51" s="30"/>
      <c r="G51" s="30"/>
      <c r="H51" s="30"/>
      <c r="I51" s="30"/>
      <c r="J51" s="30"/>
      <c r="K51" s="31">
        <v>0.500</v>
      </c>
      <c r="L51" s="31">
        <f ca="1">ROUND(20.090,3)</f>
        <v>0</v>
      </c>
      <c r="M51" s="32">
        <f ca="1">ROUND(K51*L51,2)</f>
        <v>0</v>
      </c>
    </row>
    <row r="52" spans="1:13" ht="15.12" thickBot="1" customHeight="1">
      <c r="A52" s="8" t="s">
        <v>154</v>
      </c>
      <c r="B52" s="8"/>
      <c r="C52" s="8" t="s">
        <v>155</v>
      </c>
      <c r="D52" s="30" t="s">
        <v>156</v>
      </c>
      <c r="E52" s="30"/>
      <c r="F52" s="30"/>
      <c r="G52" s="30"/>
      <c r="H52" s="30"/>
      <c r="I52" s="30"/>
      <c r="J52" s="30"/>
      <c r="K52" s="31">
        <v>2.000</v>
      </c>
      <c r="L52" s="31">
        <f ca="1">ROUND(21.990,3)</f>
        <v>0</v>
      </c>
      <c r="M52" s="32">
        <f ca="1">ROUND((K52*L52)/100,2)</f>
        <v>0</v>
      </c>
    </row>
    <row r="53" spans="1:13" ht="15.48" thickBot="1" customHeight="1">
      <c r="A53" s="34"/>
      <c r="B53" s="34"/>
      <c r="C53" s="34"/>
      <c r="D53" s="35" t="s">
        <v>157</v>
      </c>
      <c r="E53" s="34"/>
      <c r="F53" s="34"/>
      <c r="G53" s="34"/>
      <c r="H53" s="34"/>
      <c r="I53" s="34"/>
      <c r="J53" s="34"/>
      <c r="K53" s="37">
        <v>26.000</v>
      </c>
      <c r="L53" s="38">
        <f ca="1">ROUND((M48+M49+M50+M51+M52)*(1+M2/100),2)</f>
        <v>0</v>
      </c>
      <c r="M53" s="38">
        <f ca="1">ROUND(K53*L53,2)</f>
        <v>0</v>
      </c>
    </row>
    <row r="54" spans="1:13" ht="15.48" thickBot="1" customHeight="1">
      <c r="A54" s="39" t="s">
        <v>158</v>
      </c>
      <c r="B54" s="40" t="s">
        <v>159</v>
      </c>
      <c r="C54" s="40" t="s">
        <v>160</v>
      </c>
      <c r="D54" s="41" t="s">
        <v>161</v>
      </c>
      <c r="E54" s="41"/>
      <c r="F54" s="41"/>
      <c r="G54" s="41"/>
      <c r="H54" s="41"/>
      <c r="I54" s="41"/>
      <c r="J54" s="41"/>
      <c r="K54" s="42">
        <f ca="1">ROUND(1.00,2)</f>
        <v>0</v>
      </c>
      <c r="L54" s="43">
        <f ca="1">L60</f>
        <v>0</v>
      </c>
      <c r="M54" s="43">
        <f ca="1">ROUND(K54*L54,2)</f>
        <v>0</v>
      </c>
    </row>
    <row r="55" spans="1:13" ht="21.36" thickBot="1" customHeight="1">
      <c r="A55" s="33"/>
      <c r="B55" s="33"/>
      <c r="C55" s="33"/>
      <c r="D55" s="30" t="s">
        <v>162</v>
      </c>
      <c r="E55" s="30"/>
      <c r="F55" s="30"/>
      <c r="G55" s="30"/>
      <c r="H55" s="30"/>
      <c r="I55" s="30"/>
      <c r="J55" s="30"/>
      <c r="K55" s="30"/>
      <c r="L55" s="30"/>
      <c r="M55" s="30"/>
    </row>
    <row r="56" spans="1:13" ht="15.12" thickBot="1" customHeight="1">
      <c r="A56" s="8" t="s">
        <v>163</v>
      </c>
      <c r="B56" s="8" t="s">
        <v>164</v>
      </c>
      <c r="C56" s="8" t="s">
        <v>165</v>
      </c>
      <c r="D56" s="30" t="s">
        <v>166</v>
      </c>
      <c r="E56" s="30"/>
      <c r="F56" s="30"/>
      <c r="G56" s="30"/>
      <c r="H56" s="30"/>
      <c r="I56" s="30"/>
      <c r="J56" s="30"/>
      <c r="K56" s="31">
        <v>5.000</v>
      </c>
      <c r="L56" s="31">
        <f ca="1">ROUND(24.420,3)</f>
        <v>0</v>
      </c>
      <c r="M56" s="32">
        <f ca="1">ROUND(K56*L56,2)</f>
        <v>0</v>
      </c>
    </row>
    <row r="57" spans="1:13" ht="15.12" thickBot="1" customHeight="1">
      <c r="A57" s="8" t="s">
        <v>167</v>
      </c>
      <c r="B57" s="8" t="s">
        <v>168</v>
      </c>
      <c r="C57" s="8" t="s">
        <v>169</v>
      </c>
      <c r="D57" s="30" t="s">
        <v>170</v>
      </c>
      <c r="E57" s="30"/>
      <c r="F57" s="30"/>
      <c r="G57" s="30"/>
      <c r="H57" s="30"/>
      <c r="I57" s="30"/>
      <c r="J57" s="30"/>
      <c r="K57" s="31">
        <v>5.000</v>
      </c>
      <c r="L57" s="31">
        <f ca="1">ROUND(21.580,3)</f>
        <v>0</v>
      </c>
      <c r="M57" s="32">
        <f ca="1">ROUND(K57*L57,2)</f>
        <v>0</v>
      </c>
    </row>
    <row r="58" spans="1:13" ht="15.12" thickBot="1" customHeight="1">
      <c r="A58" s="8" t="s">
        <v>171</v>
      </c>
      <c r="B58" s="8" t="s">
        <v>172</v>
      </c>
      <c r="C58" s="8" t="s">
        <v>173</v>
      </c>
      <c r="D58" s="30" t="s">
        <v>174</v>
      </c>
      <c r="E58" s="30"/>
      <c r="F58" s="30"/>
      <c r="G58" s="30"/>
      <c r="H58" s="30"/>
      <c r="I58" s="30"/>
      <c r="J58" s="30"/>
      <c r="K58" s="31">
        <v>0.261</v>
      </c>
      <c r="L58" s="31">
        <f ca="1">ROUND(20.090,3)</f>
        <v>0</v>
      </c>
      <c r="M58" s="32">
        <f ca="1">ROUND(K58*L58,2)</f>
        <v>0</v>
      </c>
    </row>
    <row r="59" spans="1:13" ht="15.12" thickBot="1" customHeight="1">
      <c r="A59" s="8" t="s">
        <v>175</v>
      </c>
      <c r="B59" s="8"/>
      <c r="C59" s="8" t="s">
        <v>176</v>
      </c>
      <c r="D59" s="30" t="s">
        <v>177</v>
      </c>
      <c r="E59" s="30"/>
      <c r="F59" s="30"/>
      <c r="G59" s="30"/>
      <c r="H59" s="30"/>
      <c r="I59" s="30"/>
      <c r="J59" s="30"/>
      <c r="K59" s="31">
        <v>2.000</v>
      </c>
      <c r="L59" s="31">
        <f ca="1">ROUND(235.240,3)</f>
        <v>0</v>
      </c>
      <c r="M59" s="32">
        <f ca="1">ROUND((K59*L59)/100,2)</f>
        <v>0</v>
      </c>
    </row>
    <row r="60" spans="1:13" ht="15.48" thickBot="1" customHeight="1">
      <c r="A60" s="34"/>
      <c r="B60" s="34"/>
      <c r="C60" s="34"/>
      <c r="D60" s="35" t="s">
        <v>178</v>
      </c>
      <c r="E60" s="34"/>
      <c r="F60" s="34"/>
      <c r="G60" s="34"/>
      <c r="H60" s="34"/>
      <c r="I60" s="34"/>
      <c r="J60" s="34"/>
      <c r="K60" s="37">
        <v>1.000</v>
      </c>
      <c r="L60" s="38">
        <f ca="1">ROUND((M56+M57+M58+M59)*(1+M2/100),2)</f>
        <v>0</v>
      </c>
      <c r="M60" s="38">
        <f ca="1">ROUND(K60*L60,2)</f>
        <v>0</v>
      </c>
    </row>
    <row r="61" spans="1:13" ht="15.48" thickBot="1" customHeight="1">
      <c r="A61" s="39" t="s">
        <v>179</v>
      </c>
      <c r="B61" s="40" t="s">
        <v>180</v>
      </c>
      <c r="C61" s="40" t="s">
        <v>181</v>
      </c>
      <c r="D61" s="41" t="s">
        <v>182</v>
      </c>
      <c r="E61" s="41"/>
      <c r="F61" s="41"/>
      <c r="G61" s="41"/>
      <c r="H61" s="41"/>
      <c r="I61" s="41"/>
      <c r="J61" s="41"/>
      <c r="K61" s="42">
        <f ca="1">ROUND(2.00,2)</f>
        <v>0</v>
      </c>
      <c r="L61" s="43">
        <f ca="1">L65</f>
        <v>0</v>
      </c>
      <c r="M61" s="43">
        <f ca="1">ROUND(K61*L61,2)</f>
        <v>0</v>
      </c>
    </row>
    <row r="62" spans="1:13" ht="12.12" thickBot="1" customHeight="1">
      <c r="A62" s="33"/>
      <c r="B62" s="33"/>
      <c r="C62" s="33"/>
      <c r="D62" s="30" t="s">
        <v>183</v>
      </c>
      <c r="E62" s="30"/>
      <c r="F62" s="30"/>
      <c r="G62" s="30"/>
      <c r="H62" s="30"/>
      <c r="I62" s="30"/>
      <c r="J62" s="30"/>
      <c r="K62" s="30"/>
      <c r="L62" s="30"/>
      <c r="M62" s="30"/>
    </row>
    <row r="63" spans="1:13" ht="15.12" thickBot="1" customHeight="1">
      <c r="A63" s="8" t="s">
        <v>184</v>
      </c>
      <c r="B63" s="8" t="s">
        <v>185</v>
      </c>
      <c r="C63" s="8" t="s">
        <v>186</v>
      </c>
      <c r="D63" s="30" t="s">
        <v>187</v>
      </c>
      <c r="E63" s="30"/>
      <c r="F63" s="30"/>
      <c r="G63" s="30"/>
      <c r="H63" s="30"/>
      <c r="I63" s="30"/>
      <c r="J63" s="30"/>
      <c r="K63" s="31">
        <v>0.309</v>
      </c>
      <c r="L63" s="31">
        <f ca="1">ROUND(21.580,3)</f>
        <v>0</v>
      </c>
      <c r="M63" s="32">
        <f ca="1">ROUND(K63*L63,2)</f>
        <v>0</v>
      </c>
    </row>
    <row r="64" spans="1:13" ht="15.12" thickBot="1" customHeight="1">
      <c r="A64" s="8" t="s">
        <v>188</v>
      </c>
      <c r="B64" s="8"/>
      <c r="C64" s="8" t="s">
        <v>189</v>
      </c>
      <c r="D64" s="30" t="s">
        <v>190</v>
      </c>
      <c r="E64" s="30"/>
      <c r="F64" s="30"/>
      <c r="G64" s="30"/>
      <c r="H64" s="30"/>
      <c r="I64" s="30"/>
      <c r="J64" s="30"/>
      <c r="K64" s="31">
        <v>2.000</v>
      </c>
      <c r="L64" s="31">
        <f ca="1">ROUND(6.670,3)</f>
        <v>0</v>
      </c>
      <c r="M64" s="32">
        <f ca="1">ROUND((K64*L64)/100,2)</f>
        <v>0</v>
      </c>
    </row>
    <row r="65" spans="1:13" ht="15.48" thickBot="1" customHeight="1">
      <c r="A65" s="34"/>
      <c r="B65" s="34"/>
      <c r="C65" s="34"/>
      <c r="D65" s="35" t="s">
        <v>191</v>
      </c>
      <c r="E65" s="34"/>
      <c r="F65" s="34"/>
      <c r="G65" s="34"/>
      <c r="H65" s="34"/>
      <c r="I65" s="34"/>
      <c r="J65" s="34"/>
      <c r="K65" s="37">
        <v>2.000</v>
      </c>
      <c r="L65" s="38">
        <f ca="1">ROUND((M63+M64)*(1+M2/100),2)</f>
        <v>0</v>
      </c>
      <c r="M65" s="38">
        <f ca="1">ROUND(K65*L65,2)</f>
        <v>0</v>
      </c>
    </row>
    <row r="66" spans="1:13" ht="15.48" thickBot="1" customHeight="1">
      <c r="A66" s="39" t="s">
        <v>192</v>
      </c>
      <c r="B66" s="40" t="s">
        <v>193</v>
      </c>
      <c r="C66" s="40" t="s">
        <v>194</v>
      </c>
      <c r="D66" s="41" t="s">
        <v>195</v>
      </c>
      <c r="E66" s="41"/>
      <c r="F66" s="41"/>
      <c r="G66" s="41"/>
      <c r="H66" s="41"/>
      <c r="I66" s="41"/>
      <c r="J66" s="41"/>
      <c r="K66" s="42">
        <f ca="1">ROUND(1.00,2)</f>
        <v>0</v>
      </c>
      <c r="L66" s="43">
        <f ca="1">L71</f>
        <v>0</v>
      </c>
      <c r="M66" s="43">
        <f ca="1">ROUND(K66*L66,2)</f>
        <v>0</v>
      </c>
    </row>
    <row r="67" spans="1:13" ht="21.36" thickBot="1" customHeight="1">
      <c r="A67" s="33"/>
      <c r="B67" s="33"/>
      <c r="C67" s="33"/>
      <c r="D67" s="30" t="s">
        <v>196</v>
      </c>
      <c r="E67" s="30"/>
      <c r="F67" s="30"/>
      <c r="G67" s="30"/>
      <c r="H67" s="30"/>
      <c r="I67" s="30"/>
      <c r="J67" s="30"/>
      <c r="K67" s="30"/>
      <c r="L67" s="30"/>
      <c r="M67" s="30"/>
    </row>
    <row r="68" spans="1:13" ht="15.12" thickBot="1" customHeight="1">
      <c r="A68" s="8" t="s">
        <v>197</v>
      </c>
      <c r="B68" s="8" t="s">
        <v>198</v>
      </c>
      <c r="C68" s="8" t="s">
        <v>199</v>
      </c>
      <c r="D68" s="30" t="s">
        <v>200</v>
      </c>
      <c r="E68" s="30"/>
      <c r="F68" s="30"/>
      <c r="G68" s="30"/>
      <c r="H68" s="30"/>
      <c r="I68" s="30"/>
      <c r="J68" s="30"/>
      <c r="K68" s="31">
        <v>0.500</v>
      </c>
      <c r="L68" s="31">
        <f ca="1">ROUND(24.840,3)</f>
        <v>0</v>
      </c>
      <c r="M68" s="32">
        <f ca="1">ROUND(K68*L68,2)</f>
        <v>0</v>
      </c>
    </row>
    <row r="69" spans="1:13" ht="15.12" thickBot="1" customHeight="1">
      <c r="A69" s="8" t="s">
        <v>201</v>
      </c>
      <c r="B69" s="8" t="s">
        <v>202</v>
      </c>
      <c r="C69" s="8" t="s">
        <v>203</v>
      </c>
      <c r="D69" s="30" t="s">
        <v>204</v>
      </c>
      <c r="E69" s="30"/>
      <c r="F69" s="30"/>
      <c r="G69" s="30"/>
      <c r="H69" s="30"/>
      <c r="I69" s="30"/>
      <c r="J69" s="30"/>
      <c r="K69" s="31">
        <v>0.562</v>
      </c>
      <c r="L69" s="31">
        <f ca="1">ROUND(20.090,3)</f>
        <v>0</v>
      </c>
      <c r="M69" s="32">
        <f ca="1">ROUND(K69*L69,2)</f>
        <v>0</v>
      </c>
    </row>
    <row r="70" spans="1:13" ht="15.12" thickBot="1" customHeight="1">
      <c r="A70" s="8" t="s">
        <v>205</v>
      </c>
      <c r="B70" s="8"/>
      <c r="C70" s="8" t="s">
        <v>206</v>
      </c>
      <c r="D70" s="30" t="s">
        <v>207</v>
      </c>
      <c r="E70" s="30"/>
      <c r="F70" s="30"/>
      <c r="G70" s="30"/>
      <c r="H70" s="30"/>
      <c r="I70" s="30"/>
      <c r="J70" s="30"/>
      <c r="K70" s="31">
        <v>2.000</v>
      </c>
      <c r="L70" s="31">
        <f ca="1">ROUND(23.710,3)</f>
        <v>0</v>
      </c>
      <c r="M70" s="32">
        <f ca="1">ROUND((K70*L70)/100,2)</f>
        <v>0</v>
      </c>
    </row>
    <row r="71" spans="1:13" ht="15.48" thickBot="1" customHeight="1">
      <c r="A71" s="34"/>
      <c r="B71" s="34"/>
      <c r="C71" s="34"/>
      <c r="D71" s="35" t="s">
        <v>208</v>
      </c>
      <c r="E71" s="34"/>
      <c r="F71" s="34"/>
      <c r="G71" s="34"/>
      <c r="H71" s="34"/>
      <c r="I71" s="34"/>
      <c r="J71" s="34"/>
      <c r="K71" s="37">
        <v>1.000</v>
      </c>
      <c r="L71" s="38">
        <f ca="1">ROUND((M68+M69+M70)*(1+M2/100),2)</f>
        <v>0</v>
      </c>
      <c r="M71" s="38">
        <f ca="1">ROUND(K71*L71,2)</f>
        <v>0</v>
      </c>
    </row>
    <row r="72" spans="1:13" ht="15.48" thickBot="1" customHeight="1">
      <c r="A72" s="39" t="s">
        <v>209</v>
      </c>
      <c r="B72" s="40" t="s">
        <v>210</v>
      </c>
      <c r="C72" s="40" t="s">
        <v>211</v>
      </c>
      <c r="D72" s="41" t="s">
        <v>212</v>
      </c>
      <c r="E72" s="41"/>
      <c r="F72" s="41"/>
      <c r="G72" s="41"/>
      <c r="H72" s="41"/>
      <c r="I72" s="41"/>
      <c r="J72" s="41"/>
      <c r="K72" s="42">
        <f ca="1">ROUND(1.00,2)</f>
        <v>0</v>
      </c>
      <c r="L72" s="43">
        <f ca="1">L77</f>
        <v>0</v>
      </c>
      <c r="M72" s="43">
        <f ca="1">ROUND(K72*L72,2)</f>
        <v>0</v>
      </c>
    </row>
    <row r="73" spans="1:13" ht="21.36" thickBot="1" customHeight="1">
      <c r="A73" s="33"/>
      <c r="B73" s="33"/>
      <c r="C73" s="33"/>
      <c r="D73" s="30" t="s">
        <v>213</v>
      </c>
      <c r="E73" s="30"/>
      <c r="F73" s="30"/>
      <c r="G73" s="30"/>
      <c r="H73" s="30"/>
      <c r="I73" s="30"/>
      <c r="J73" s="30"/>
      <c r="K73" s="30"/>
      <c r="L73" s="30"/>
      <c r="M73" s="30"/>
    </row>
    <row r="74" spans="1:13" ht="15.12" thickBot="1" customHeight="1">
      <c r="A74" s="8" t="s">
        <v>214</v>
      </c>
      <c r="B74" s="8" t="s">
        <v>215</v>
      </c>
      <c r="C74" s="8" t="s">
        <v>216</v>
      </c>
      <c r="D74" s="30" t="s">
        <v>217</v>
      </c>
      <c r="E74" s="30"/>
      <c r="F74" s="30"/>
      <c r="G74" s="30"/>
      <c r="H74" s="30"/>
      <c r="I74" s="30"/>
      <c r="J74" s="30"/>
      <c r="K74" s="31">
        <v>0.545</v>
      </c>
      <c r="L74" s="31">
        <f ca="1">ROUND(24.840,3)</f>
        <v>0</v>
      </c>
      <c r="M74" s="32">
        <f ca="1">ROUND(K74*L74,2)</f>
        <v>0</v>
      </c>
    </row>
    <row r="75" spans="1:13" ht="15.12" thickBot="1" customHeight="1">
      <c r="A75" s="8" t="s">
        <v>218</v>
      </c>
      <c r="B75" s="8" t="s">
        <v>219</v>
      </c>
      <c r="C75" s="8" t="s">
        <v>220</v>
      </c>
      <c r="D75" s="30" t="s">
        <v>221</v>
      </c>
      <c r="E75" s="30"/>
      <c r="F75" s="30"/>
      <c r="G75" s="30"/>
      <c r="H75" s="30"/>
      <c r="I75" s="30"/>
      <c r="J75" s="30"/>
      <c r="K75" s="31">
        <v>0.477</v>
      </c>
      <c r="L75" s="31">
        <f ca="1">ROUND(20.090,3)</f>
        <v>0</v>
      </c>
      <c r="M75" s="32">
        <f ca="1">ROUND(K75*L75,2)</f>
        <v>0</v>
      </c>
    </row>
    <row r="76" spans="1:13" ht="15.12" thickBot="1" customHeight="1">
      <c r="A76" s="8" t="s">
        <v>222</v>
      </c>
      <c r="B76" s="8"/>
      <c r="C76" s="8" t="s">
        <v>223</v>
      </c>
      <c r="D76" s="30" t="s">
        <v>224</v>
      </c>
      <c r="E76" s="30"/>
      <c r="F76" s="30"/>
      <c r="G76" s="30"/>
      <c r="H76" s="30"/>
      <c r="I76" s="30"/>
      <c r="J76" s="30"/>
      <c r="K76" s="31">
        <v>2.000</v>
      </c>
      <c r="L76" s="31">
        <f ca="1">ROUND(23.120,3)</f>
        <v>0</v>
      </c>
      <c r="M76" s="32">
        <f ca="1">ROUND((K76*L76)/100,2)</f>
        <v>0</v>
      </c>
    </row>
    <row r="77" spans="1:13" ht="15.48" thickBot="1" customHeight="1">
      <c r="A77" s="34"/>
      <c r="B77" s="34"/>
      <c r="C77" s="34"/>
      <c r="D77" s="35" t="s">
        <v>225</v>
      </c>
      <c r="E77" s="34"/>
      <c r="F77" s="34"/>
      <c r="G77" s="34"/>
      <c r="H77" s="34"/>
      <c r="I77" s="34"/>
      <c r="J77" s="34"/>
      <c r="K77" s="37">
        <v>1.000</v>
      </c>
      <c r="L77" s="38">
        <f ca="1">ROUND((M74+M75+M76)*(1+M2/100),2)</f>
        <v>0</v>
      </c>
      <c r="M77" s="38">
        <f ca="1">ROUND(K77*L77,2)</f>
        <v>0</v>
      </c>
    </row>
    <row r="78" spans="1:13" ht="15.48" thickBot="1" customHeight="1">
      <c r="A78" s="39" t="s">
        <v>226</v>
      </c>
      <c r="B78" s="40" t="s">
        <v>227</v>
      </c>
      <c r="C78" s="40" t="s">
        <v>228</v>
      </c>
      <c r="D78" s="41" t="s">
        <v>229</v>
      </c>
      <c r="E78" s="41"/>
      <c r="F78" s="41"/>
      <c r="G78" s="41"/>
      <c r="H78" s="41"/>
      <c r="I78" s="41"/>
      <c r="J78" s="41"/>
      <c r="K78" s="42">
        <f ca="1">SUM(K81:K81)</f>
        <v>0</v>
      </c>
      <c r="L78" s="43">
        <f ca="1">L87</f>
        <v>0</v>
      </c>
      <c r="M78" s="43">
        <f ca="1">ROUND(K78*L78,2)</f>
        <v>0</v>
      </c>
    </row>
    <row r="79" spans="1:13" ht="12.12" thickBot="1" customHeight="1">
      <c r="A79" s="33"/>
      <c r="B79" s="33"/>
      <c r="C79" s="33"/>
      <c r="D79" s="30" t="s">
        <v>230</v>
      </c>
      <c r="E79" s="30"/>
      <c r="F79" s="30"/>
      <c r="G79" s="30"/>
      <c r="H79" s="30"/>
      <c r="I79" s="30"/>
      <c r="J79" s="30"/>
      <c r="K79" s="30"/>
      <c r="L79" s="30"/>
      <c r="M79" s="30"/>
    </row>
    <row r="80" spans="1:13" ht="15.12" thickBot="1" customHeight="1">
      <c r="A80" s="33"/>
      <c r="B80" s="33"/>
      <c r="C80" s="33"/>
      <c r="D80" s="33"/>
      <c r="E80" s="62"/>
      <c r="F80" s="64" t="s">
        <v>231</v>
      </c>
      <c r="G80" s="64" t="s">
        <v>232</v>
      </c>
      <c r="H80" s="64" t="s">
        <v>233</v>
      </c>
      <c r="I80" s="64" t="s">
        <v>234</v>
      </c>
      <c r="J80" s="64" t="s">
        <v>235</v>
      </c>
      <c r="K80" s="64" t="s">
        <v>236</v>
      </c>
      <c r="L80" s="33"/>
      <c r="M80" s="33"/>
    </row>
    <row r="81" spans="1:13" ht="15.12" thickBot="1" customHeight="1">
      <c r="A81" s="33"/>
      <c r="B81" s="33"/>
      <c r="C81" s="33"/>
      <c r="D81" s="65"/>
      <c r="E81" s="66" t="s">
        <v>237</v>
      </c>
      <c r="F81" s="67"/>
      <c r="G81" s="68">
        <v>15.000</v>
      </c>
      <c r="H81" s="68"/>
      <c r="I81" s="68">
        <v>1.000</v>
      </c>
      <c r="J81" s="70">
        <f ca="1">ROUND(G81*I81,3)</f>
        <v>0</v>
      </c>
      <c r="K81" s="72">
        <f ca="1">SUM(J81:J81)</f>
        <v>0</v>
      </c>
      <c r="L81" s="33"/>
      <c r="M81" s="33"/>
    </row>
    <row r="82" spans="1:13" ht="15.12" thickBot="1" customHeight="1">
      <c r="A82" s="8" t="s">
        <v>238</v>
      </c>
      <c r="B82" s="8" t="s">
        <v>239</v>
      </c>
      <c r="C82" s="8" t="s">
        <v>240</v>
      </c>
      <c r="D82" s="30" t="s">
        <v>241</v>
      </c>
      <c r="E82" s="30"/>
      <c r="F82" s="30"/>
      <c r="G82" s="30"/>
      <c r="H82" s="30"/>
      <c r="I82" s="30"/>
      <c r="J82" s="30"/>
      <c r="K82" s="31">
        <v>0.055</v>
      </c>
      <c r="L82" s="31">
        <f ca="1">ROUND(4.670,3)</f>
        <v>0</v>
      </c>
      <c r="M82" s="32">
        <f ca="1">ROUND(K82*L82,2)</f>
        <v>0</v>
      </c>
    </row>
    <row r="83" spans="1:13" ht="15.12" thickBot="1" customHeight="1">
      <c r="A83" s="8" t="s">
        <v>242</v>
      </c>
      <c r="B83" s="8" t="s">
        <v>243</v>
      </c>
      <c r="C83" s="8" t="s">
        <v>244</v>
      </c>
      <c r="D83" s="30" t="s">
        <v>245</v>
      </c>
      <c r="E83" s="30"/>
      <c r="F83" s="30"/>
      <c r="G83" s="30"/>
      <c r="H83" s="30"/>
      <c r="I83" s="30"/>
      <c r="J83" s="30"/>
      <c r="K83" s="31">
        <v>0.055</v>
      </c>
      <c r="L83" s="31">
        <f ca="1">ROUND(7.920,3)</f>
        <v>0</v>
      </c>
      <c r="M83" s="32">
        <f ca="1">ROUND(K83*L83,2)</f>
        <v>0</v>
      </c>
    </row>
    <row r="84" spans="1:13" ht="15.12" thickBot="1" customHeight="1">
      <c r="A84" s="8" t="s">
        <v>246</v>
      </c>
      <c r="B84" s="8" t="s">
        <v>247</v>
      </c>
      <c r="C84" s="8" t="s">
        <v>248</v>
      </c>
      <c r="D84" s="30" t="s">
        <v>249</v>
      </c>
      <c r="E84" s="30"/>
      <c r="F84" s="30"/>
      <c r="G84" s="30"/>
      <c r="H84" s="30"/>
      <c r="I84" s="30"/>
      <c r="J84" s="30"/>
      <c r="K84" s="31">
        <v>0.009</v>
      </c>
      <c r="L84" s="31">
        <f ca="1">ROUND(46.850,3)</f>
        <v>0</v>
      </c>
      <c r="M84" s="32">
        <f ca="1">ROUND(K84*L84,2)</f>
        <v>0</v>
      </c>
    </row>
    <row r="85" spans="1:13" ht="15.12" thickBot="1" customHeight="1">
      <c r="A85" s="8" t="s">
        <v>250</v>
      </c>
      <c r="B85" s="8" t="s">
        <v>251</v>
      </c>
      <c r="C85" s="8" t="s">
        <v>252</v>
      </c>
      <c r="D85" s="30" t="s">
        <v>253</v>
      </c>
      <c r="E85" s="30"/>
      <c r="F85" s="30"/>
      <c r="G85" s="30"/>
      <c r="H85" s="30"/>
      <c r="I85" s="30"/>
      <c r="J85" s="30"/>
      <c r="K85" s="31">
        <v>0.057</v>
      </c>
      <c r="L85" s="31">
        <f ca="1">ROUND(21.260,3)</f>
        <v>0</v>
      </c>
      <c r="M85" s="32">
        <f ca="1">ROUND(K85*L85,2)</f>
        <v>0</v>
      </c>
    </row>
    <row r="86" spans="1:13" ht="15.12" thickBot="1" customHeight="1">
      <c r="A86" s="8" t="s">
        <v>254</v>
      </c>
      <c r="B86" s="8"/>
      <c r="C86" s="8" t="s">
        <v>255</v>
      </c>
      <c r="D86" s="30" t="s">
        <v>256</v>
      </c>
      <c r="E86" s="30"/>
      <c r="F86" s="30"/>
      <c r="G86" s="30"/>
      <c r="H86" s="30"/>
      <c r="I86" s="30"/>
      <c r="J86" s="30"/>
      <c r="K86" s="31">
        <v>2.000</v>
      </c>
      <c r="L86" s="31">
        <f ca="1">ROUND(2.330,3)</f>
        <v>0</v>
      </c>
      <c r="M86" s="32">
        <f ca="1">ROUND((K86*L86)/100,2)</f>
        <v>0</v>
      </c>
    </row>
    <row r="87" spans="1:13" ht="15.48" thickBot="1" customHeight="1">
      <c r="A87" s="34"/>
      <c r="B87" s="34"/>
      <c r="C87" s="34"/>
      <c r="D87" s="35" t="s">
        <v>257</v>
      </c>
      <c r="E87" s="34"/>
      <c r="F87" s="34"/>
      <c r="G87" s="34"/>
      <c r="H87" s="34"/>
      <c r="I87" s="34"/>
      <c r="J87" s="34"/>
      <c r="K87" s="37">
        <v>15.000</v>
      </c>
      <c r="L87" s="38">
        <f ca="1">ROUND((M82+M83+M84+M85+M86)*(1+M2/100),2)</f>
        <v>0</v>
      </c>
      <c r="M87" s="38">
        <f ca="1">ROUND(K87*L87,2)</f>
        <v>0</v>
      </c>
    </row>
    <row r="88" spans="1:13" ht="15.48" thickBot="1" customHeight="1">
      <c r="A88" s="39" t="s">
        <v>258</v>
      </c>
      <c r="B88" s="40" t="s">
        <v>259</v>
      </c>
      <c r="C88" s="40" t="s">
        <v>260</v>
      </c>
      <c r="D88" s="41" t="s">
        <v>261</v>
      </c>
      <c r="E88" s="41"/>
      <c r="F88" s="41"/>
      <c r="G88" s="41"/>
      <c r="H88" s="41"/>
      <c r="I88" s="41"/>
      <c r="J88" s="41"/>
      <c r="K88" s="42">
        <f ca="1">ROUND(1.00,2)</f>
        <v>0</v>
      </c>
      <c r="L88" s="43">
        <f ca="1">L92</f>
        <v>0</v>
      </c>
      <c r="M88" s="43">
        <f ca="1">ROUND(K88*L88,2)</f>
        <v>0</v>
      </c>
    </row>
    <row r="89" spans="1:13" ht="21.36" thickBot="1" customHeight="1">
      <c r="A89" s="33"/>
      <c r="B89" s="33"/>
      <c r="C89" s="33"/>
      <c r="D89" s="30" t="s">
        <v>262</v>
      </c>
      <c r="E89" s="30"/>
      <c r="F89" s="30"/>
      <c r="G89" s="30"/>
      <c r="H89" s="30"/>
      <c r="I89" s="30"/>
      <c r="J89" s="30"/>
      <c r="K89" s="30"/>
      <c r="L89" s="30"/>
      <c r="M89" s="30"/>
    </row>
    <row r="90" spans="1:13" ht="15.12" thickBot="1" customHeight="1">
      <c r="A90" s="8" t="s">
        <v>263</v>
      </c>
      <c r="B90" s="8" t="s">
        <v>264</v>
      </c>
      <c r="C90" s="8" t="s">
        <v>265</v>
      </c>
      <c r="D90" s="30" t="s">
        <v>266</v>
      </c>
      <c r="E90" s="30"/>
      <c r="F90" s="30"/>
      <c r="G90" s="30"/>
      <c r="H90" s="30"/>
      <c r="I90" s="30"/>
      <c r="J90" s="30"/>
      <c r="K90" s="31">
        <v>0.348</v>
      </c>
      <c r="L90" s="31">
        <f ca="1">ROUND(21.580,3)</f>
        <v>0</v>
      </c>
      <c r="M90" s="32">
        <f ca="1">ROUND(K90*L90,2)</f>
        <v>0</v>
      </c>
    </row>
    <row r="91" spans="1:13" ht="15.12" thickBot="1" customHeight="1">
      <c r="A91" s="8" t="s">
        <v>267</v>
      </c>
      <c r="B91" s="8"/>
      <c r="C91" s="8" t="s">
        <v>268</v>
      </c>
      <c r="D91" s="30" t="s">
        <v>269</v>
      </c>
      <c r="E91" s="30"/>
      <c r="F91" s="30"/>
      <c r="G91" s="30"/>
      <c r="H91" s="30"/>
      <c r="I91" s="30"/>
      <c r="J91" s="30"/>
      <c r="K91" s="31">
        <v>2.000</v>
      </c>
      <c r="L91" s="31">
        <f ca="1">ROUND(7.510,3)</f>
        <v>0</v>
      </c>
      <c r="M91" s="32">
        <f ca="1">ROUND((K91*L91)/100,2)</f>
        <v>0</v>
      </c>
    </row>
    <row r="92" spans="1:13" ht="15.48" thickBot="1" customHeight="1">
      <c r="A92" s="34"/>
      <c r="B92" s="34"/>
      <c r="C92" s="34"/>
      <c r="D92" s="35" t="s">
        <v>270</v>
      </c>
      <c r="E92" s="34"/>
      <c r="F92" s="34"/>
      <c r="G92" s="34"/>
      <c r="H92" s="34"/>
      <c r="I92" s="34"/>
      <c r="J92" s="34"/>
      <c r="K92" s="37">
        <v>1.000</v>
      </c>
      <c r="L92" s="38">
        <f ca="1">ROUND((M90+M91)*(1+M2/100),2)</f>
        <v>0</v>
      </c>
      <c r="M92" s="38">
        <f ca="1">ROUND(K92*L92,2)</f>
        <v>0</v>
      </c>
    </row>
    <row r="93" spans="1:13" ht="15.48" thickBot="1" customHeight="1">
      <c r="A93" s="39" t="s">
        <v>271</v>
      </c>
      <c r="B93" s="40" t="s">
        <v>272</v>
      </c>
      <c r="C93" s="40" t="s">
        <v>273</v>
      </c>
      <c r="D93" s="41" t="s">
        <v>274</v>
      </c>
      <c r="E93" s="41"/>
      <c r="F93" s="41"/>
      <c r="G93" s="41"/>
      <c r="H93" s="41"/>
      <c r="I93" s="41"/>
      <c r="J93" s="41"/>
      <c r="K93" s="42">
        <f ca="1">SUM(K96:K96)</f>
        <v>0</v>
      </c>
      <c r="L93" s="43">
        <f ca="1">L99</f>
        <v>0</v>
      </c>
      <c r="M93" s="43">
        <f ca="1">ROUND(K93*L93,2)</f>
        <v>0</v>
      </c>
    </row>
    <row r="94" spans="1:13" ht="21.36" thickBot="1" customHeight="1">
      <c r="A94" s="33"/>
      <c r="B94" s="33"/>
      <c r="C94" s="33"/>
      <c r="D94" s="30" t="s">
        <v>275</v>
      </c>
      <c r="E94" s="30"/>
      <c r="F94" s="30"/>
      <c r="G94" s="30"/>
      <c r="H94" s="30"/>
      <c r="I94" s="30"/>
      <c r="J94" s="30"/>
      <c r="K94" s="30"/>
      <c r="L94" s="30"/>
      <c r="M94" s="30"/>
    </row>
    <row r="95" spans="1:13" ht="15.12" thickBot="1" customHeight="1">
      <c r="A95" s="33"/>
      <c r="B95" s="33"/>
      <c r="C95" s="33"/>
      <c r="D95" s="33"/>
      <c r="E95" s="62"/>
      <c r="F95" s="64" t="s">
        <v>276</v>
      </c>
      <c r="G95" s="64" t="s">
        <v>277</v>
      </c>
      <c r="H95" s="64" t="s">
        <v>278</v>
      </c>
      <c r="I95" s="64" t="s">
        <v>279</v>
      </c>
      <c r="J95" s="64" t="s">
        <v>280</v>
      </c>
      <c r="K95" s="64" t="s">
        <v>281</v>
      </c>
      <c r="L95" s="33"/>
      <c r="M95" s="33"/>
    </row>
    <row r="96" spans="1:13" ht="21.36" thickBot="1" customHeight="1">
      <c r="A96" s="33"/>
      <c r="B96" s="33"/>
      <c r="C96" s="33"/>
      <c r="D96" s="65"/>
      <c r="E96" s="66" t="s">
        <v>282</v>
      </c>
      <c r="F96" s="67"/>
      <c r="G96" s="68"/>
      <c r="H96" s="68">
        <v>1.400</v>
      </c>
      <c r="I96" s="68">
        <v>2.400</v>
      </c>
      <c r="J96" s="70">
        <f ca="1">ROUND(H96*I96,3)</f>
        <v>0</v>
      </c>
      <c r="K96" s="72">
        <f ca="1">SUM(J96:J96)</f>
        <v>0</v>
      </c>
      <c r="L96" s="33"/>
      <c r="M96" s="33"/>
    </row>
    <row r="97" spans="1:13" ht="15.12" thickBot="1" customHeight="1">
      <c r="A97" s="8" t="s">
        <v>283</v>
      </c>
      <c r="B97" s="8" t="s">
        <v>284</v>
      </c>
      <c r="C97" s="8" t="s">
        <v>285</v>
      </c>
      <c r="D97" s="30" t="s">
        <v>286</v>
      </c>
      <c r="E97" s="30"/>
      <c r="F97" s="30"/>
      <c r="G97" s="30"/>
      <c r="H97" s="30"/>
      <c r="I97" s="30"/>
      <c r="J97" s="30"/>
      <c r="K97" s="31">
        <v>9.000</v>
      </c>
      <c r="L97" s="31">
        <f ca="1">ROUND(20.090,3)</f>
        <v>0</v>
      </c>
      <c r="M97" s="32">
        <f ca="1">ROUND(K97*L97,2)</f>
        <v>0</v>
      </c>
    </row>
    <row r="98" spans="1:13" ht="15.12" thickBot="1" customHeight="1">
      <c r="A98" s="8" t="s">
        <v>287</v>
      </c>
      <c r="B98" s="8"/>
      <c r="C98" s="8" t="s">
        <v>288</v>
      </c>
      <c r="D98" s="30" t="s">
        <v>289</v>
      </c>
      <c r="E98" s="30"/>
      <c r="F98" s="30"/>
      <c r="G98" s="30"/>
      <c r="H98" s="30"/>
      <c r="I98" s="30"/>
      <c r="J98" s="30"/>
      <c r="K98" s="31">
        <v>2.000</v>
      </c>
      <c r="L98" s="31">
        <f ca="1">ROUND(180.810,3)</f>
        <v>0</v>
      </c>
      <c r="M98" s="32">
        <f ca="1">ROUND((K98*L98)/100,2)</f>
        <v>0</v>
      </c>
    </row>
    <row r="99" spans="1:13" ht="15.48" thickBot="1" customHeight="1">
      <c r="A99" s="34"/>
      <c r="B99" s="34"/>
      <c r="C99" s="34"/>
      <c r="D99" s="35" t="s">
        <v>290</v>
      </c>
      <c r="E99" s="34"/>
      <c r="F99" s="34"/>
      <c r="G99" s="34"/>
      <c r="H99" s="34"/>
      <c r="I99" s="34"/>
      <c r="J99" s="34"/>
      <c r="K99" s="37">
        <v>3.360</v>
      </c>
      <c r="L99" s="38">
        <f ca="1">ROUND((M97+M98)*(1+M2/100),2)</f>
        <v>0</v>
      </c>
      <c r="M99" s="38">
        <f ca="1">ROUND(K99*L99,2)</f>
        <v>0</v>
      </c>
    </row>
    <row r="100" spans="1:13" ht="15.48" thickBot="1" customHeight="1">
      <c r="A100" s="51"/>
      <c r="B100" s="51"/>
      <c r="C100" s="51"/>
      <c r="D100" s="55" t="s">
        <v>291</v>
      </c>
      <c r="E100" s="56"/>
      <c r="F100" s="56"/>
      <c r="G100" s="56"/>
      <c r="H100" s="56"/>
      <c r="I100" s="56"/>
      <c r="J100" s="56"/>
      <c r="K100" s="56"/>
      <c r="L100" s="57">
        <f ca="1">M31+M38+M46+M54+M61+M66+M72+M78+M88+M93</f>
        <v>0</v>
      </c>
      <c r="M100" s="57">
        <f ca="1">ROUND(L100,2)</f>
        <v>0</v>
      </c>
    </row>
    <row r="101" spans="1:13" ht="15.48" thickBot="1" customHeight="1">
      <c r="A101" s="58" t="s">
        <v>292</v>
      </c>
      <c r="B101" s="58" t="s">
        <v>293</v>
      </c>
      <c r="C101" s="59"/>
      <c r="D101" s="60" t="s">
        <v>294</v>
      </c>
      <c r="E101" s="60"/>
      <c r="F101" s="60"/>
      <c r="G101" s="60"/>
      <c r="H101" s="60"/>
      <c r="I101" s="60"/>
      <c r="J101" s="60"/>
      <c r="K101" s="59"/>
      <c r="L101" s="61">
        <f ca="1">L160</f>
        <v>0</v>
      </c>
      <c r="M101" s="61">
        <f ca="1">ROUND(L101,2)</f>
        <v>0</v>
      </c>
    </row>
    <row r="102" spans="1:13" ht="15.48" thickBot="1" customHeight="1">
      <c r="A102" s="15" t="s">
        <v>295</v>
      </c>
      <c r="B102" s="8" t="s">
        <v>296</v>
      </c>
      <c r="C102" s="8" t="s">
        <v>297</v>
      </c>
      <c r="D102" s="30" t="s">
        <v>298</v>
      </c>
      <c r="E102" s="30"/>
      <c r="F102" s="30"/>
      <c r="G102" s="30"/>
      <c r="H102" s="30"/>
      <c r="I102" s="30"/>
      <c r="J102" s="30"/>
      <c r="K102" s="31">
        <f ca="1">SUM(K105:K108)</f>
        <v>0</v>
      </c>
      <c r="L102" s="32">
        <f ca="1">L112</f>
        <v>0</v>
      </c>
      <c r="M102" s="32">
        <f ca="1">ROUND(K102*L102,2)</f>
        <v>0</v>
      </c>
    </row>
    <row r="103" spans="1:13" ht="12.12" thickBot="1" customHeight="1">
      <c r="A103" s="33"/>
      <c r="B103" s="33"/>
      <c r="C103" s="33"/>
      <c r="D103" s="30" t="s">
        <v>299</v>
      </c>
      <c r="E103" s="30"/>
      <c r="F103" s="30"/>
      <c r="G103" s="30"/>
      <c r="H103" s="30"/>
      <c r="I103" s="30"/>
      <c r="J103" s="30"/>
      <c r="K103" s="30"/>
      <c r="L103" s="30"/>
      <c r="M103" s="30"/>
    </row>
    <row r="104" spans="1:13" ht="24.36" thickBot="1" customHeight="1">
      <c r="A104" s="33"/>
      <c r="B104" s="33"/>
      <c r="C104" s="33"/>
      <c r="D104" s="33"/>
      <c r="E104" s="62"/>
      <c r="F104" s="64" t="s">
        <v>300</v>
      </c>
      <c r="G104" s="64" t="s">
        <v>301</v>
      </c>
      <c r="H104" s="64" t="s">
        <v>302</v>
      </c>
      <c r="I104" s="64" t="s">
        <v>303</v>
      </c>
      <c r="J104" s="64" t="s">
        <v>304</v>
      </c>
      <c r="K104" s="64" t="s">
        <v>305</v>
      </c>
      <c r="L104" s="33"/>
      <c r="M104" s="33"/>
    </row>
    <row r="105" spans="1:13" ht="15.12" thickBot="1" customHeight="1">
      <c r="A105" s="33"/>
      <c r="B105" s="33"/>
      <c r="C105" s="33"/>
      <c r="D105" s="65"/>
      <c r="E105" s="66" t="s">
        <v>306</v>
      </c>
      <c r="F105" s="67"/>
      <c r="G105" s="68"/>
      <c r="H105" s="68">
        <v>1.700</v>
      </c>
      <c r="I105" s="68">
        <v>40.000</v>
      </c>
      <c r="J105" s="70">
        <f ca="1">ROUND(H105*I105,3)</f>
        <v>0</v>
      </c>
      <c r="K105" s="73"/>
      <c r="L105" s="33"/>
      <c r="M105" s="33"/>
    </row>
    <row r="106" spans="1:13" ht="15.12" thickBot="1" customHeight="1">
      <c r="A106" s="33"/>
      <c r="B106" s="33"/>
      <c r="C106" s="33"/>
      <c r="D106" s="65"/>
      <c r="E106" s="8" t="s">
        <v>307</v>
      </c>
      <c r="F106" s="6"/>
      <c r="G106" s="31">
        <v>3.000</v>
      </c>
      <c r="H106" s="31"/>
      <c r="I106" s="31">
        <v>20.000</v>
      </c>
      <c r="J106" s="69">
        <f ca="1">ROUND(G106*I106,3)</f>
        <v>0</v>
      </c>
      <c r="K106" s="33"/>
      <c r="L106" s="33"/>
      <c r="M106" s="33"/>
    </row>
    <row r="107" spans="1:13" ht="15.12" thickBot="1" customHeight="1">
      <c r="A107" s="33"/>
      <c r="B107" s="33"/>
      <c r="C107" s="33"/>
      <c r="D107" s="65"/>
      <c r="E107" s="8" t="s">
        <v>308</v>
      </c>
      <c r="F107" s="6"/>
      <c r="G107" s="31"/>
      <c r="H107" s="31">
        <v>0.500</v>
      </c>
      <c r="I107" s="31">
        <v>255.000</v>
      </c>
      <c r="J107" s="69">
        <f ca="1">ROUND(H107*I107,3)</f>
        <v>0</v>
      </c>
      <c r="K107" s="33"/>
      <c r="L107" s="33"/>
      <c r="M107" s="33"/>
    </row>
    <row r="108" spans="1:13" ht="15.12" thickBot="1" customHeight="1">
      <c r="A108" s="33"/>
      <c r="B108" s="33"/>
      <c r="C108" s="33"/>
      <c r="D108" s="65"/>
      <c r="E108" s="8" t="s">
        <v>309</v>
      </c>
      <c r="F108" s="6"/>
      <c r="G108" s="31"/>
      <c r="H108" s="31">
        <v>0.500</v>
      </c>
      <c r="I108" s="31">
        <v>50.000</v>
      </c>
      <c r="J108" s="69">
        <f ca="1">ROUND(H108*I108,3)</f>
        <v>0</v>
      </c>
      <c r="K108" s="71">
        <f ca="1">SUM(J105:J108)</f>
        <v>0</v>
      </c>
      <c r="L108" s="33"/>
      <c r="M108" s="33"/>
    </row>
    <row r="109" spans="1:13" ht="15.12" thickBot="1" customHeight="1">
      <c r="A109" s="8" t="s">
        <v>310</v>
      </c>
      <c r="B109" s="8" t="s">
        <v>311</v>
      </c>
      <c r="C109" s="8" t="s">
        <v>312</v>
      </c>
      <c r="D109" s="30" t="s">
        <v>313</v>
      </c>
      <c r="E109" s="30"/>
      <c r="F109" s="30"/>
      <c r="G109" s="30"/>
      <c r="H109" s="30"/>
      <c r="I109" s="30"/>
      <c r="J109" s="30"/>
      <c r="K109" s="31">
        <v>0.135</v>
      </c>
      <c r="L109" s="31">
        <f ca="1">ROUND(41.780,3)</f>
        <v>0</v>
      </c>
      <c r="M109" s="32">
        <f ca="1">ROUND(K109*L109,2)</f>
        <v>0</v>
      </c>
    </row>
    <row r="110" spans="1:13" ht="15.12" thickBot="1" customHeight="1">
      <c r="A110" s="8" t="s">
        <v>314</v>
      </c>
      <c r="B110" s="8" t="s">
        <v>315</v>
      </c>
      <c r="C110" s="8" t="s">
        <v>316</v>
      </c>
      <c r="D110" s="30" t="s">
        <v>317</v>
      </c>
      <c r="E110" s="30"/>
      <c r="F110" s="30"/>
      <c r="G110" s="30"/>
      <c r="H110" s="30"/>
      <c r="I110" s="30"/>
      <c r="J110" s="30"/>
      <c r="K110" s="31">
        <v>0.064</v>
      </c>
      <c r="L110" s="31">
        <f ca="1">ROUND(20.090,3)</f>
        <v>0</v>
      </c>
      <c r="M110" s="32">
        <f ca="1">ROUND(K110*L110,2)</f>
        <v>0</v>
      </c>
    </row>
    <row r="111" spans="1:13" ht="15.12" thickBot="1" customHeight="1">
      <c r="A111" s="8" t="s">
        <v>318</v>
      </c>
      <c r="B111" s="8"/>
      <c r="C111" s="8" t="s">
        <v>319</v>
      </c>
      <c r="D111" s="30" t="s">
        <v>320</v>
      </c>
      <c r="E111" s="30"/>
      <c r="F111" s="30"/>
      <c r="G111" s="30"/>
      <c r="H111" s="30"/>
      <c r="I111" s="30"/>
      <c r="J111" s="30"/>
      <c r="K111" s="31">
        <v>2.000</v>
      </c>
      <c r="L111" s="31">
        <f ca="1">ROUND(6.930,3)</f>
        <v>0</v>
      </c>
      <c r="M111" s="32">
        <f ca="1">ROUND((K111*L111)/100,2)</f>
        <v>0</v>
      </c>
    </row>
    <row r="112" spans="1:13" ht="15.48" thickBot="1" customHeight="1">
      <c r="A112" s="34"/>
      <c r="B112" s="34"/>
      <c r="C112" s="34"/>
      <c r="D112" s="35" t="s">
        <v>321</v>
      </c>
      <c r="E112" s="34"/>
      <c r="F112" s="34"/>
      <c r="G112" s="34"/>
      <c r="H112" s="34"/>
      <c r="I112" s="34"/>
      <c r="J112" s="34"/>
      <c r="K112" s="37">
        <v>280.500</v>
      </c>
      <c r="L112" s="38">
        <f ca="1">ROUND((M109+M110+M111)*(1+M2/100),2)</f>
        <v>0</v>
      </c>
      <c r="M112" s="38">
        <f ca="1">ROUND(K112*L112,2)</f>
        <v>0</v>
      </c>
    </row>
    <row r="113" spans="1:13" ht="15.48" thickBot="1" customHeight="1">
      <c r="A113" s="39" t="s">
        <v>322</v>
      </c>
      <c r="B113" s="40" t="s">
        <v>323</v>
      </c>
      <c r="C113" s="40" t="s">
        <v>324</v>
      </c>
      <c r="D113" s="41" t="s">
        <v>325</v>
      </c>
      <c r="E113" s="41"/>
      <c r="F113" s="41"/>
      <c r="G113" s="41"/>
      <c r="H113" s="41"/>
      <c r="I113" s="41"/>
      <c r="J113" s="41"/>
      <c r="K113" s="42">
        <f ca="1">SUM(K116:K119)</f>
        <v>0</v>
      </c>
      <c r="L113" s="43">
        <f ca="1">L123</f>
        <v>0</v>
      </c>
      <c r="M113" s="43">
        <f ca="1">ROUND(K113*L113,2)</f>
        <v>0</v>
      </c>
    </row>
    <row r="114" spans="1:13" ht="12.12" thickBot="1" customHeight="1">
      <c r="A114" s="33"/>
      <c r="B114" s="33"/>
      <c r="C114" s="33"/>
      <c r="D114" s="30" t="s">
        <v>326</v>
      </c>
      <c r="E114" s="30"/>
      <c r="F114" s="30"/>
      <c r="G114" s="30"/>
      <c r="H114" s="30"/>
      <c r="I114" s="30"/>
      <c r="J114" s="30"/>
      <c r="K114" s="30"/>
      <c r="L114" s="30"/>
      <c r="M114" s="30"/>
    </row>
    <row r="115" spans="1:13" ht="15.12" thickBot="1" customHeight="1">
      <c r="A115" s="33"/>
      <c r="B115" s="33"/>
      <c r="C115" s="33"/>
      <c r="D115" s="33"/>
      <c r="E115" s="62"/>
      <c r="F115" s="64" t="s">
        <v>327</v>
      </c>
      <c r="G115" s="64" t="s">
        <v>328</v>
      </c>
      <c r="H115" s="64" t="s">
        <v>329</v>
      </c>
      <c r="I115" s="64" t="s">
        <v>330</v>
      </c>
      <c r="J115" s="64" t="s">
        <v>331</v>
      </c>
      <c r="K115" s="64" t="s">
        <v>332</v>
      </c>
      <c r="L115" s="33"/>
      <c r="M115" s="33"/>
    </row>
    <row r="116" spans="1:13" ht="15.12" thickBot="1" customHeight="1">
      <c r="A116" s="33"/>
      <c r="B116" s="33"/>
      <c r="C116" s="33"/>
      <c r="D116" s="65"/>
      <c r="E116" s="66" t="s">
        <v>333</v>
      </c>
      <c r="F116" s="67"/>
      <c r="G116" s="68"/>
      <c r="H116" s="68">
        <v>30.000</v>
      </c>
      <c r="I116" s="68">
        <v>0.700</v>
      </c>
      <c r="J116" s="70">
        <f ca="1">ROUND(H116*I116,3)</f>
        <v>0</v>
      </c>
      <c r="K116" s="73"/>
      <c r="L116" s="33"/>
      <c r="M116" s="33"/>
    </row>
    <row r="117" spans="1:13" ht="15.12" thickBot="1" customHeight="1">
      <c r="A117" s="33"/>
      <c r="B117" s="33"/>
      <c r="C117" s="33"/>
      <c r="D117" s="65"/>
      <c r="E117" s="8" t="s">
        <v>334</v>
      </c>
      <c r="F117" s="6"/>
      <c r="G117" s="31">
        <v>9.000</v>
      </c>
      <c r="H117" s="31"/>
      <c r="I117" s="31"/>
      <c r="J117" s="69">
        <f ca="1">ROUND(G117,3)</f>
        <v>0</v>
      </c>
      <c r="K117" s="33"/>
      <c r="L117" s="33"/>
      <c r="M117" s="33"/>
    </row>
    <row r="118" spans="1:13" ht="15.12" thickBot="1" customHeight="1">
      <c r="A118" s="33"/>
      <c r="B118" s="33"/>
      <c r="C118" s="33"/>
      <c r="D118" s="65"/>
      <c r="E118" s="8" t="s">
        <v>335</v>
      </c>
      <c r="F118" s="6"/>
      <c r="G118" s="31"/>
      <c r="H118" s="31">
        <v>30.000</v>
      </c>
      <c r="I118" s="31">
        <v>1.000</v>
      </c>
      <c r="J118" s="69">
        <f ca="1">ROUND(H118*I118,3)</f>
        <v>0</v>
      </c>
      <c r="K118" s="33"/>
      <c r="L118" s="33"/>
      <c r="M118" s="33"/>
    </row>
    <row r="119" spans="1:13" ht="15.12" thickBot="1" customHeight="1">
      <c r="A119" s="33"/>
      <c r="B119" s="33"/>
      <c r="C119" s="33"/>
      <c r="D119" s="65"/>
      <c r="E119" s="8"/>
      <c r="F119" s="6"/>
      <c r="G119" s="31">
        <v>65.000</v>
      </c>
      <c r="H119" s="31">
        <v>0.050</v>
      </c>
      <c r="I119" s="31"/>
      <c r="J119" s="69">
        <f ca="1">ROUND(G119*H119,3)</f>
        <v>0</v>
      </c>
      <c r="K119" s="71">
        <f ca="1">SUM(J116:J119)</f>
        <v>0</v>
      </c>
      <c r="L119" s="33"/>
      <c r="M119" s="33"/>
    </row>
    <row r="120" spans="1:13" ht="15.12" thickBot="1" customHeight="1">
      <c r="A120" s="8" t="s">
        <v>336</v>
      </c>
      <c r="B120" s="8" t="s">
        <v>337</v>
      </c>
      <c r="C120" s="8" t="s">
        <v>338</v>
      </c>
      <c r="D120" s="30" t="s">
        <v>339</v>
      </c>
      <c r="E120" s="30"/>
      <c r="F120" s="30"/>
      <c r="G120" s="30"/>
      <c r="H120" s="30"/>
      <c r="I120" s="30"/>
      <c r="J120" s="30"/>
      <c r="K120" s="31">
        <v>0.426</v>
      </c>
      <c r="L120" s="31">
        <f ca="1">ROUND(55.530,3)</f>
        <v>0</v>
      </c>
      <c r="M120" s="32">
        <f ca="1">ROUND(K120*L120,2)</f>
        <v>0</v>
      </c>
    </row>
    <row r="121" spans="1:13" ht="15.12" thickBot="1" customHeight="1">
      <c r="A121" s="8" t="s">
        <v>340</v>
      </c>
      <c r="B121" s="8" t="s">
        <v>341</v>
      </c>
      <c r="C121" s="8" t="s">
        <v>342</v>
      </c>
      <c r="D121" s="30" t="s">
        <v>343</v>
      </c>
      <c r="E121" s="30"/>
      <c r="F121" s="30"/>
      <c r="G121" s="30"/>
      <c r="H121" s="30"/>
      <c r="I121" s="30"/>
      <c r="J121" s="30"/>
      <c r="K121" s="31">
        <v>0.318</v>
      </c>
      <c r="L121" s="31">
        <f ca="1">ROUND(20.090,3)</f>
        <v>0</v>
      </c>
      <c r="M121" s="32">
        <f ca="1">ROUND(K121*L121,2)</f>
        <v>0</v>
      </c>
    </row>
    <row r="122" spans="1:13" ht="15.12" thickBot="1" customHeight="1">
      <c r="A122" s="8" t="s">
        <v>344</v>
      </c>
      <c r="B122" s="8"/>
      <c r="C122" s="8" t="s">
        <v>345</v>
      </c>
      <c r="D122" s="30" t="s">
        <v>346</v>
      </c>
      <c r="E122" s="30"/>
      <c r="F122" s="30"/>
      <c r="G122" s="30"/>
      <c r="H122" s="30"/>
      <c r="I122" s="30"/>
      <c r="J122" s="30"/>
      <c r="K122" s="31">
        <v>2.000</v>
      </c>
      <c r="L122" s="31">
        <f ca="1">ROUND(30.050,3)</f>
        <v>0</v>
      </c>
      <c r="M122" s="32">
        <f ca="1">ROUND((K122*L122)/100,2)</f>
        <v>0</v>
      </c>
    </row>
    <row r="123" spans="1:13" ht="15.48" thickBot="1" customHeight="1">
      <c r="A123" s="34"/>
      <c r="B123" s="34"/>
      <c r="C123" s="34"/>
      <c r="D123" s="35" t="s">
        <v>347</v>
      </c>
      <c r="E123" s="34"/>
      <c r="F123" s="34"/>
      <c r="G123" s="34"/>
      <c r="H123" s="34"/>
      <c r="I123" s="34"/>
      <c r="J123" s="34"/>
      <c r="K123" s="37">
        <v>63.250</v>
      </c>
      <c r="L123" s="38">
        <f ca="1">ROUND((M120+M121+M122)*(1+M2/100),2)</f>
        <v>0</v>
      </c>
      <c r="M123" s="38">
        <f ca="1">ROUND(K123*L123,2)</f>
        <v>0</v>
      </c>
    </row>
    <row r="124" spans="1:13" ht="15.48" thickBot="1" customHeight="1">
      <c r="A124" s="47" t="s">
        <v>348</v>
      </c>
      <c r="B124" s="47" t="s">
        <v>349</v>
      </c>
      <c r="C124" s="48"/>
      <c r="D124" s="49" t="s">
        <v>350</v>
      </c>
      <c r="E124" s="49"/>
      <c r="F124" s="49"/>
      <c r="G124" s="49"/>
      <c r="H124" s="49"/>
      <c r="I124" s="49"/>
      <c r="J124" s="49"/>
      <c r="K124" s="48"/>
      <c r="L124" s="50">
        <f ca="1">L159</f>
        <v>0</v>
      </c>
      <c r="M124" s="50">
        <f ca="1">ROUND(L124,2)</f>
        <v>0</v>
      </c>
    </row>
    <row r="125" spans="1:13" ht="15.48" thickBot="1" customHeight="1">
      <c r="A125" s="15" t="s">
        <v>351</v>
      </c>
      <c r="B125" s="8" t="s">
        <v>352</v>
      </c>
      <c r="C125" s="8" t="s">
        <v>353</v>
      </c>
      <c r="D125" s="30" t="s">
        <v>354</v>
      </c>
      <c r="E125" s="30"/>
      <c r="F125" s="30"/>
      <c r="G125" s="30"/>
      <c r="H125" s="30"/>
      <c r="I125" s="30"/>
      <c r="J125" s="30"/>
      <c r="K125" s="31">
        <f ca="1">SUM(K128:K128)</f>
        <v>0</v>
      </c>
      <c r="L125" s="32">
        <f ca="1">L140</f>
        <v>0</v>
      </c>
      <c r="M125" s="32">
        <f ca="1">ROUND(K125*L125,2)</f>
        <v>0</v>
      </c>
    </row>
    <row r="126" spans="1:13" ht="39.84" thickBot="1" customHeight="1">
      <c r="A126" s="33"/>
      <c r="B126" s="33"/>
      <c r="C126" s="33"/>
      <c r="D126" s="30" t="s">
        <v>355</v>
      </c>
      <c r="E126" s="30"/>
      <c r="F126" s="30"/>
      <c r="G126" s="30"/>
      <c r="H126" s="30"/>
      <c r="I126" s="30"/>
      <c r="J126" s="30"/>
      <c r="K126" s="30"/>
      <c r="L126" s="30"/>
      <c r="M126" s="30"/>
    </row>
    <row r="127" spans="1:13" ht="24.36" thickBot="1" customHeight="1">
      <c r="A127" s="33"/>
      <c r="B127" s="33"/>
      <c r="C127" s="33"/>
      <c r="D127" s="33"/>
      <c r="E127" s="62"/>
      <c r="F127" s="64" t="s">
        <v>356</v>
      </c>
      <c r="G127" s="64" t="s">
        <v>357</v>
      </c>
      <c r="H127" s="64" t="s">
        <v>358</v>
      </c>
      <c r="I127" s="64" t="s">
        <v>359</v>
      </c>
      <c r="J127" s="64" t="s">
        <v>360</v>
      </c>
      <c r="K127" s="64" t="s">
        <v>361</v>
      </c>
      <c r="L127" s="33"/>
      <c r="M127" s="33"/>
    </row>
    <row r="128" spans="1:13" ht="15.12" thickBot="1" customHeight="1">
      <c r="A128" s="33"/>
      <c r="B128" s="33"/>
      <c r="C128" s="33"/>
      <c r="D128" s="65"/>
      <c r="E128" s="66" t="s">
        <v>362</v>
      </c>
      <c r="F128" s="67"/>
      <c r="G128" s="68"/>
      <c r="H128" s="68"/>
      <c r="I128" s="68">
        <v>160.000</v>
      </c>
      <c r="J128" s="70">
        <f ca="1">ROUND(I128,3)</f>
        <v>0</v>
      </c>
      <c r="K128" s="72">
        <f ca="1">SUM(J128:J128)</f>
        <v>0</v>
      </c>
      <c r="L128" s="33"/>
      <c r="M128" s="33"/>
    </row>
    <row r="129" spans="1:13" ht="15.12" thickBot="1" customHeight="1">
      <c r="A129" s="8" t="s">
        <v>363</v>
      </c>
      <c r="B129" s="8" t="s">
        <v>364</v>
      </c>
      <c r="C129" s="8" t="s">
        <v>365</v>
      </c>
      <c r="D129" s="30" t="s">
        <v>366</v>
      </c>
      <c r="E129" s="30"/>
      <c r="F129" s="30"/>
      <c r="G129" s="30"/>
      <c r="H129" s="30"/>
      <c r="I129" s="30"/>
      <c r="J129" s="30"/>
      <c r="K129" s="31">
        <v>2.000</v>
      </c>
      <c r="L129" s="31">
        <f ca="1">ROUND(1.090,3)</f>
        <v>0</v>
      </c>
      <c r="M129" s="32">
        <f ca="1">ROUND(K129*L129,2)</f>
        <v>0</v>
      </c>
    </row>
    <row r="130" spans="1:13" ht="15.12" thickBot="1" customHeight="1">
      <c r="A130" s="8" t="s">
        <v>367</v>
      </c>
      <c r="B130" s="8" t="s">
        <v>368</v>
      </c>
      <c r="C130" s="8" t="s">
        <v>369</v>
      </c>
      <c r="D130" s="30" t="s">
        <v>370</v>
      </c>
      <c r="E130" s="30"/>
      <c r="F130" s="30"/>
      <c r="G130" s="30"/>
      <c r="H130" s="30"/>
      <c r="I130" s="30"/>
      <c r="J130" s="30"/>
      <c r="K130" s="31">
        <v>1.200</v>
      </c>
      <c r="L130" s="31">
        <f ca="1">ROUND(2.600,3)</f>
        <v>0</v>
      </c>
      <c r="M130" s="32">
        <f ca="1">ROUND(K130*L130,2)</f>
        <v>0</v>
      </c>
    </row>
    <row r="131" spans="1:13" ht="24.36" thickBot="1" customHeight="1">
      <c r="A131" s="8" t="s">
        <v>371</v>
      </c>
      <c r="B131" s="8" t="s">
        <v>372</v>
      </c>
      <c r="C131" s="8" t="s">
        <v>373</v>
      </c>
      <c r="D131" s="30" t="s">
        <v>374</v>
      </c>
      <c r="E131" s="30"/>
      <c r="F131" s="30"/>
      <c r="G131" s="30"/>
      <c r="H131" s="30"/>
      <c r="I131" s="30"/>
      <c r="J131" s="30"/>
      <c r="K131" s="31">
        <v>0.105</v>
      </c>
      <c r="L131" s="31">
        <f ca="1">ROUND(87.610,3)</f>
        <v>0</v>
      </c>
      <c r="M131" s="32">
        <f ca="1">ROUND(K131*L131,2)</f>
        <v>0</v>
      </c>
    </row>
    <row r="132" spans="1:13" ht="21.36" thickBot="1" customHeight="1">
      <c r="A132" s="8" t="s">
        <v>375</v>
      </c>
      <c r="B132" s="8" t="s">
        <v>376</v>
      </c>
      <c r="C132" s="8" t="s">
        <v>377</v>
      </c>
      <c r="D132" s="30" t="s">
        <v>378</v>
      </c>
      <c r="E132" s="30"/>
      <c r="F132" s="30"/>
      <c r="G132" s="30"/>
      <c r="H132" s="30"/>
      <c r="I132" s="30"/>
      <c r="J132" s="30"/>
      <c r="K132" s="31">
        <v>0.050</v>
      </c>
      <c r="L132" s="31">
        <f ca="1">ROUND(2.100,3)</f>
        <v>0</v>
      </c>
      <c r="M132" s="32">
        <f ca="1">ROUND(K132*L132,2)</f>
        <v>0</v>
      </c>
    </row>
    <row r="133" spans="1:13" ht="15.12" thickBot="1" customHeight="1">
      <c r="A133" s="8" t="s">
        <v>379</v>
      </c>
      <c r="B133" s="8" t="s">
        <v>380</v>
      </c>
      <c r="C133" s="8" t="s">
        <v>381</v>
      </c>
      <c r="D133" s="30" t="s">
        <v>382</v>
      </c>
      <c r="E133" s="30"/>
      <c r="F133" s="30"/>
      <c r="G133" s="30"/>
      <c r="H133" s="30"/>
      <c r="I133" s="30"/>
      <c r="J133" s="30"/>
      <c r="K133" s="31">
        <v>0.089</v>
      </c>
      <c r="L133" s="31">
        <f ca="1">ROUND(5.310,3)</f>
        <v>0</v>
      </c>
      <c r="M133" s="32">
        <f ca="1">ROUND(K133*L133,2)</f>
        <v>0</v>
      </c>
    </row>
    <row r="134" spans="1:13" ht="15.12" thickBot="1" customHeight="1">
      <c r="A134" s="8" t="s">
        <v>383</v>
      </c>
      <c r="B134" s="8" t="s">
        <v>384</v>
      </c>
      <c r="C134" s="8" t="s">
        <v>385</v>
      </c>
      <c r="D134" s="30" t="s">
        <v>386</v>
      </c>
      <c r="E134" s="30"/>
      <c r="F134" s="30"/>
      <c r="G134" s="30"/>
      <c r="H134" s="30"/>
      <c r="I134" s="30"/>
      <c r="J134" s="30"/>
      <c r="K134" s="31">
        <v>0.087</v>
      </c>
      <c r="L134" s="31">
        <f ca="1">ROUND(10.790,3)</f>
        <v>0</v>
      </c>
      <c r="M134" s="32">
        <f ca="1">ROUND(K134*L134,2)</f>
        <v>0</v>
      </c>
    </row>
    <row r="135" spans="1:13" ht="15.12" thickBot="1" customHeight="1">
      <c r="A135" s="8" t="s">
        <v>387</v>
      </c>
      <c r="B135" s="8" t="s">
        <v>388</v>
      </c>
      <c r="C135" s="8" t="s">
        <v>389</v>
      </c>
      <c r="D135" s="30" t="s">
        <v>390</v>
      </c>
      <c r="E135" s="30"/>
      <c r="F135" s="30"/>
      <c r="G135" s="30"/>
      <c r="H135" s="30"/>
      <c r="I135" s="30"/>
      <c r="J135" s="30"/>
      <c r="K135" s="31">
        <v>0.105</v>
      </c>
      <c r="L135" s="31">
        <f ca="1">ROUND(21.260,3)</f>
        <v>0</v>
      </c>
      <c r="M135" s="32">
        <f ca="1">ROUND(K135*L135,2)</f>
        <v>0</v>
      </c>
    </row>
    <row r="136" spans="1:13" ht="15.12" thickBot="1" customHeight="1">
      <c r="A136" s="8" t="s">
        <v>391</v>
      </c>
      <c r="B136" s="8" t="s">
        <v>392</v>
      </c>
      <c r="C136" s="8" t="s">
        <v>393</v>
      </c>
      <c r="D136" s="30" t="s">
        <v>394</v>
      </c>
      <c r="E136" s="30"/>
      <c r="F136" s="30"/>
      <c r="G136" s="30"/>
      <c r="H136" s="30"/>
      <c r="I136" s="30"/>
      <c r="J136" s="30"/>
      <c r="K136" s="31">
        <v>0.116</v>
      </c>
      <c r="L136" s="31">
        <f ca="1">ROUND(24.050,3)</f>
        <v>0</v>
      </c>
      <c r="M136" s="32">
        <f ca="1">ROUND(K136*L136,2)</f>
        <v>0</v>
      </c>
    </row>
    <row r="137" spans="1:13" ht="15.12" thickBot="1" customHeight="1">
      <c r="A137" s="8" t="s">
        <v>395</v>
      </c>
      <c r="B137" s="8" t="s">
        <v>396</v>
      </c>
      <c r="C137" s="8" t="s">
        <v>397</v>
      </c>
      <c r="D137" s="30" t="s">
        <v>398</v>
      </c>
      <c r="E137" s="30"/>
      <c r="F137" s="30"/>
      <c r="G137" s="30"/>
      <c r="H137" s="30"/>
      <c r="I137" s="30"/>
      <c r="J137" s="30"/>
      <c r="K137" s="31">
        <v>0.116</v>
      </c>
      <c r="L137" s="31">
        <f ca="1">ROUND(20.090,3)</f>
        <v>0</v>
      </c>
      <c r="M137" s="32">
        <f ca="1">ROUND(K137*L137,2)</f>
        <v>0</v>
      </c>
    </row>
    <row r="138" spans="1:13" ht="15.12" thickBot="1" customHeight="1">
      <c r="A138" s="8" t="s">
        <v>399</v>
      </c>
      <c r="B138" s="8" t="s">
        <v>400</v>
      </c>
      <c r="C138" s="8" t="s">
        <v>401</v>
      </c>
      <c r="D138" s="30" t="s">
        <v>402</v>
      </c>
      <c r="E138" s="30"/>
      <c r="F138" s="30"/>
      <c r="G138" s="30"/>
      <c r="H138" s="30"/>
      <c r="I138" s="30"/>
      <c r="J138" s="30"/>
      <c r="K138" s="31">
        <v>0.058</v>
      </c>
      <c r="L138" s="31">
        <f ca="1">ROUND(21.510,3)</f>
        <v>0</v>
      </c>
      <c r="M138" s="32">
        <f ca="1">ROUND(K138*L138,2)</f>
        <v>0</v>
      </c>
    </row>
    <row r="139" spans="1:13" ht="15.12" thickBot="1" customHeight="1">
      <c r="A139" s="8" t="s">
        <v>403</v>
      </c>
      <c r="B139" s="8"/>
      <c r="C139" s="8" t="s">
        <v>404</v>
      </c>
      <c r="D139" s="30" t="s">
        <v>405</v>
      </c>
      <c r="E139" s="30"/>
      <c r="F139" s="30"/>
      <c r="G139" s="30"/>
      <c r="H139" s="30"/>
      <c r="I139" s="30"/>
      <c r="J139" s="30"/>
      <c r="K139" s="31">
        <v>2.000</v>
      </c>
      <c r="L139" s="31">
        <f ca="1">ROUND(24.620,3)</f>
        <v>0</v>
      </c>
      <c r="M139" s="32">
        <f ca="1">ROUND((K139*L139)/100,2)</f>
        <v>0</v>
      </c>
    </row>
    <row r="140" spans="1:13" ht="15.48" thickBot="1" customHeight="1">
      <c r="A140" s="34"/>
      <c r="B140" s="34"/>
      <c r="C140" s="34"/>
      <c r="D140" s="35" t="s">
        <v>406</v>
      </c>
      <c r="E140" s="34"/>
      <c r="F140" s="34"/>
      <c r="G140" s="34"/>
      <c r="H140" s="34"/>
      <c r="I140" s="34"/>
      <c r="J140" s="34"/>
      <c r="K140" s="37">
        <v>160.000</v>
      </c>
      <c r="L140" s="38">
        <f ca="1">ROUND((M129+M130+M131+M132+M133+M134+M135+M136+M137+M138+M139)*(1+M2/100),2)</f>
        <v>0</v>
      </c>
      <c r="M140" s="38">
        <f ca="1">ROUND(K140*L140,2)</f>
        <v>0</v>
      </c>
    </row>
    <row r="141" spans="1:13" ht="15.48" thickBot="1" customHeight="1">
      <c r="A141" s="39" t="s">
        <v>407</v>
      </c>
      <c r="B141" s="40" t="s">
        <v>408</v>
      </c>
      <c r="C141" s="40" t="s">
        <v>409</v>
      </c>
      <c r="D141" s="41" t="s">
        <v>410</v>
      </c>
      <c r="E141" s="41"/>
      <c r="F141" s="41"/>
      <c r="G141" s="41"/>
      <c r="H141" s="41"/>
      <c r="I141" s="41"/>
      <c r="J141" s="41"/>
      <c r="K141" s="42">
        <f ca="1">ROUND(160.00,2)</f>
        <v>0</v>
      </c>
      <c r="L141" s="43">
        <f ca="1">L149</f>
        <v>0</v>
      </c>
      <c r="M141" s="43">
        <f ca="1">ROUND(K141*L141,2)</f>
        <v>0</v>
      </c>
    </row>
    <row r="142" spans="1:13" ht="21.36" thickBot="1" customHeight="1">
      <c r="A142" s="33"/>
      <c r="B142" s="33"/>
      <c r="C142" s="33"/>
      <c r="D142" s="30" t="s">
        <v>411</v>
      </c>
      <c r="E142" s="30"/>
      <c r="F142" s="30"/>
      <c r="G142" s="30"/>
      <c r="H142" s="30"/>
      <c r="I142" s="30"/>
      <c r="J142" s="30"/>
      <c r="K142" s="30"/>
      <c r="L142" s="30"/>
      <c r="M142" s="30"/>
    </row>
    <row r="143" spans="1:13" ht="15.12" thickBot="1" customHeight="1">
      <c r="A143" s="8" t="s">
        <v>412</v>
      </c>
      <c r="B143" s="8" t="s">
        <v>413</v>
      </c>
      <c r="C143" s="8" t="s">
        <v>414</v>
      </c>
      <c r="D143" s="30" t="s">
        <v>415</v>
      </c>
      <c r="E143" s="30"/>
      <c r="F143" s="30"/>
      <c r="G143" s="30"/>
      <c r="H143" s="30"/>
      <c r="I143" s="30"/>
      <c r="J143" s="30"/>
      <c r="K143" s="31">
        <v>0.220</v>
      </c>
      <c r="L143" s="31">
        <f ca="1">ROUND(17.240,3)</f>
        <v>0</v>
      </c>
      <c r="M143" s="32">
        <f ca="1">ROUND(K143*L143,2)</f>
        <v>0</v>
      </c>
    </row>
    <row r="144" spans="1:13" ht="15.12" thickBot="1" customHeight="1">
      <c r="A144" s="8" t="s">
        <v>416</v>
      </c>
      <c r="B144" s="8" t="s">
        <v>417</v>
      </c>
      <c r="C144" s="8" t="s">
        <v>418</v>
      </c>
      <c r="D144" s="30" t="s">
        <v>419</v>
      </c>
      <c r="E144" s="30"/>
      <c r="F144" s="30"/>
      <c r="G144" s="30"/>
      <c r="H144" s="30"/>
      <c r="I144" s="30"/>
      <c r="J144" s="30"/>
      <c r="K144" s="31">
        <v>0.012</v>
      </c>
      <c r="L144" s="31">
        <f ca="1">ROUND(46.030,3)</f>
        <v>0</v>
      </c>
      <c r="M144" s="32">
        <f ca="1">ROUND(K144*L144,2)</f>
        <v>0</v>
      </c>
    </row>
    <row r="145" spans="1:13" ht="15.12" thickBot="1" customHeight="1">
      <c r="A145" s="8" t="s">
        <v>420</v>
      </c>
      <c r="B145" s="8" t="s">
        <v>421</v>
      </c>
      <c r="C145" s="8" t="s">
        <v>422</v>
      </c>
      <c r="D145" s="30" t="s">
        <v>423</v>
      </c>
      <c r="E145" s="30"/>
      <c r="F145" s="30"/>
      <c r="G145" s="30"/>
      <c r="H145" s="30"/>
      <c r="I145" s="30"/>
      <c r="J145" s="30"/>
      <c r="K145" s="31">
        <v>0.012</v>
      </c>
      <c r="L145" s="31">
        <f ca="1">ROUND(7.260,3)</f>
        <v>0</v>
      </c>
      <c r="M145" s="32">
        <f ca="1">ROUND(K145*L145,2)</f>
        <v>0</v>
      </c>
    </row>
    <row r="146" spans="1:13" ht="15.12" thickBot="1" customHeight="1">
      <c r="A146" s="8" t="s">
        <v>424</v>
      </c>
      <c r="B146" s="8" t="s">
        <v>425</v>
      </c>
      <c r="C146" s="8" t="s">
        <v>426</v>
      </c>
      <c r="D146" s="30" t="s">
        <v>427</v>
      </c>
      <c r="E146" s="30"/>
      <c r="F146" s="30"/>
      <c r="G146" s="30"/>
      <c r="H146" s="30"/>
      <c r="I146" s="30"/>
      <c r="J146" s="30"/>
      <c r="K146" s="31">
        <v>0.012</v>
      </c>
      <c r="L146" s="31">
        <f ca="1">ROUND(120.610,3)</f>
        <v>0</v>
      </c>
      <c r="M146" s="32">
        <f ca="1">ROUND(K146*L146,2)</f>
        <v>0</v>
      </c>
    </row>
    <row r="147" spans="1:13" ht="15.12" thickBot="1" customHeight="1">
      <c r="A147" s="8" t="s">
        <v>428</v>
      </c>
      <c r="B147" s="8" t="s">
        <v>429</v>
      </c>
      <c r="C147" s="8" t="s">
        <v>430</v>
      </c>
      <c r="D147" s="30" t="s">
        <v>431</v>
      </c>
      <c r="E147" s="30"/>
      <c r="F147" s="30"/>
      <c r="G147" s="30"/>
      <c r="H147" s="30"/>
      <c r="I147" s="30"/>
      <c r="J147" s="30"/>
      <c r="K147" s="31">
        <v>0.266</v>
      </c>
      <c r="L147" s="31">
        <f ca="1">ROUND(20.090,3)</f>
        <v>0</v>
      </c>
      <c r="M147" s="32">
        <f ca="1">ROUND(K147*L147,2)</f>
        <v>0</v>
      </c>
    </row>
    <row r="148" spans="1:13" ht="15.12" thickBot="1" customHeight="1">
      <c r="A148" s="8" t="s">
        <v>432</v>
      </c>
      <c r="B148" s="8"/>
      <c r="C148" s="8" t="s">
        <v>433</v>
      </c>
      <c r="D148" s="30" t="s">
        <v>434</v>
      </c>
      <c r="E148" s="30"/>
      <c r="F148" s="30"/>
      <c r="G148" s="30"/>
      <c r="H148" s="30"/>
      <c r="I148" s="30"/>
      <c r="J148" s="30"/>
      <c r="K148" s="31">
        <v>2.000</v>
      </c>
      <c r="L148" s="31">
        <f ca="1">ROUND(11.220,3)</f>
        <v>0</v>
      </c>
      <c r="M148" s="32">
        <f ca="1">ROUND((K148*L148)/100,2)</f>
        <v>0</v>
      </c>
    </row>
    <row r="149" spans="1:13" ht="15.48" thickBot="1" customHeight="1">
      <c r="A149" s="34"/>
      <c r="B149" s="34"/>
      <c r="C149" s="34"/>
      <c r="D149" s="35" t="s">
        <v>435</v>
      </c>
      <c r="E149" s="34"/>
      <c r="F149" s="34"/>
      <c r="G149" s="34"/>
      <c r="H149" s="34"/>
      <c r="I149" s="34"/>
      <c r="J149" s="34"/>
      <c r="K149" s="37">
        <v>160.000</v>
      </c>
      <c r="L149" s="38">
        <f ca="1">ROUND((M143+M144+M145+M146+M147+M148)*(1+M2/100),2)</f>
        <v>0</v>
      </c>
      <c r="M149" s="38">
        <f ca="1">ROUND(K149*L149,2)</f>
        <v>0</v>
      </c>
    </row>
    <row r="150" spans="1:13" ht="15.48" thickBot="1" customHeight="1">
      <c r="A150" s="39" t="s">
        <v>436</v>
      </c>
      <c r="B150" s="40" t="s">
        <v>437</v>
      </c>
      <c r="C150" s="40" t="s">
        <v>438</v>
      </c>
      <c r="D150" s="41" t="s">
        <v>439</v>
      </c>
      <c r="E150" s="41"/>
      <c r="F150" s="41"/>
      <c r="G150" s="41"/>
      <c r="H150" s="41"/>
      <c r="I150" s="41"/>
      <c r="J150" s="41"/>
      <c r="K150" s="42">
        <f ca="1">ROUND(160.00,2)</f>
        <v>0</v>
      </c>
      <c r="L150" s="43">
        <f ca="1">L158</f>
        <v>0</v>
      </c>
      <c r="M150" s="43">
        <f ca="1">ROUND(K150*L150,2)</f>
        <v>0</v>
      </c>
    </row>
    <row r="151" spans="1:13" ht="30.60" thickBot="1" customHeight="1">
      <c r="A151" s="33"/>
      <c r="B151" s="33"/>
      <c r="C151" s="33"/>
      <c r="D151" s="30" t="s">
        <v>440</v>
      </c>
      <c r="E151" s="30"/>
      <c r="F151" s="30"/>
      <c r="G151" s="30"/>
      <c r="H151" s="30"/>
      <c r="I151" s="30"/>
      <c r="J151" s="30"/>
      <c r="K151" s="30"/>
      <c r="L151" s="30"/>
      <c r="M151" s="30"/>
    </row>
    <row r="152" spans="1:13" ht="39.84" thickBot="1" customHeight="1">
      <c r="A152" s="8" t="s">
        <v>441</v>
      </c>
      <c r="B152" s="8" t="s">
        <v>442</v>
      </c>
      <c r="C152" s="8" t="s">
        <v>443</v>
      </c>
      <c r="D152" s="30" t="s">
        <v>444</v>
      </c>
      <c r="E152" s="30"/>
      <c r="F152" s="30"/>
      <c r="G152" s="30"/>
      <c r="H152" s="30"/>
      <c r="I152" s="30"/>
      <c r="J152" s="30"/>
      <c r="K152" s="31">
        <v>1.100</v>
      </c>
      <c r="L152" s="31">
        <f ca="1">ROUND(21.670,3)</f>
        <v>0</v>
      </c>
      <c r="M152" s="32">
        <f ca="1">ROUND(K152*L152,2)</f>
        <v>0</v>
      </c>
    </row>
    <row r="153" spans="1:13" ht="15.12" thickBot="1" customHeight="1">
      <c r="A153" s="8" t="s">
        <v>445</v>
      </c>
      <c r="B153" s="8" t="s">
        <v>446</v>
      </c>
      <c r="C153" s="8" t="s">
        <v>447</v>
      </c>
      <c r="D153" s="30" t="s">
        <v>448</v>
      </c>
      <c r="E153" s="30"/>
      <c r="F153" s="30"/>
      <c r="G153" s="30"/>
      <c r="H153" s="30"/>
      <c r="I153" s="30"/>
      <c r="J153" s="30"/>
      <c r="K153" s="31">
        <v>1.100</v>
      </c>
      <c r="L153" s="31">
        <f ca="1">ROUND(0.430,3)</f>
        <v>0</v>
      </c>
      <c r="M153" s="32">
        <f ca="1">ROUND(K153*L153,2)</f>
        <v>0</v>
      </c>
    </row>
    <row r="154" spans="1:13" ht="15.12" thickBot="1" customHeight="1">
      <c r="A154" s="8" t="s">
        <v>449</v>
      </c>
      <c r="B154" s="8" t="s">
        <v>450</v>
      </c>
      <c r="C154" s="8" t="s">
        <v>451</v>
      </c>
      <c r="D154" s="30" t="s">
        <v>452</v>
      </c>
      <c r="E154" s="30"/>
      <c r="F154" s="30"/>
      <c r="G154" s="30"/>
      <c r="H154" s="30"/>
      <c r="I154" s="30"/>
      <c r="J154" s="30"/>
      <c r="K154" s="31">
        <v>0.400</v>
      </c>
      <c r="L154" s="31">
        <f ca="1">ROUND(0.310,3)</f>
        <v>0</v>
      </c>
      <c r="M154" s="32">
        <f ca="1">ROUND(K154*L154,2)</f>
        <v>0</v>
      </c>
    </row>
    <row r="155" spans="1:13" ht="15.12" thickBot="1" customHeight="1">
      <c r="A155" s="8" t="s">
        <v>453</v>
      </c>
      <c r="B155" s="8" t="s">
        <v>454</v>
      </c>
      <c r="C155" s="8" t="s">
        <v>455</v>
      </c>
      <c r="D155" s="30" t="s">
        <v>456</v>
      </c>
      <c r="E155" s="30"/>
      <c r="F155" s="30"/>
      <c r="G155" s="30"/>
      <c r="H155" s="30"/>
      <c r="I155" s="30"/>
      <c r="J155" s="30"/>
      <c r="K155" s="31">
        <v>0.189</v>
      </c>
      <c r="L155" s="31">
        <f ca="1">ROUND(24.840,3)</f>
        <v>0</v>
      </c>
      <c r="M155" s="32">
        <f ca="1">ROUND(K155*L155,2)</f>
        <v>0</v>
      </c>
    </row>
    <row r="156" spans="1:13" ht="15.12" thickBot="1" customHeight="1">
      <c r="A156" s="8" t="s">
        <v>457</v>
      </c>
      <c r="B156" s="8" t="s">
        <v>458</v>
      </c>
      <c r="C156" s="8" t="s">
        <v>459</v>
      </c>
      <c r="D156" s="30" t="s">
        <v>460</v>
      </c>
      <c r="E156" s="30"/>
      <c r="F156" s="30"/>
      <c r="G156" s="30"/>
      <c r="H156" s="30"/>
      <c r="I156" s="30"/>
      <c r="J156" s="30"/>
      <c r="K156" s="31">
        <v>0.189</v>
      </c>
      <c r="L156" s="31">
        <f ca="1">ROUND(21.510,3)</f>
        <v>0</v>
      </c>
      <c r="M156" s="32">
        <f ca="1">ROUND(K156*L156,2)</f>
        <v>0</v>
      </c>
    </row>
    <row r="157" spans="1:13" ht="15.12" thickBot="1" customHeight="1">
      <c r="A157" s="8" t="s">
        <v>461</v>
      </c>
      <c r="B157" s="8"/>
      <c r="C157" s="8" t="s">
        <v>462</v>
      </c>
      <c r="D157" s="30" t="s">
        <v>463</v>
      </c>
      <c r="E157" s="30"/>
      <c r="F157" s="30"/>
      <c r="G157" s="30"/>
      <c r="H157" s="30"/>
      <c r="I157" s="30"/>
      <c r="J157" s="30"/>
      <c r="K157" s="31">
        <v>2.000</v>
      </c>
      <c r="L157" s="31">
        <f ca="1">ROUND(33.190,3)</f>
        <v>0</v>
      </c>
      <c r="M157" s="32">
        <f ca="1">ROUND((K157*L157)/100,2)</f>
        <v>0</v>
      </c>
    </row>
    <row r="158" spans="1:13" ht="15.48" thickBot="1" customHeight="1">
      <c r="A158" s="34"/>
      <c r="B158" s="34"/>
      <c r="C158" s="34"/>
      <c r="D158" s="35" t="s">
        <v>464</v>
      </c>
      <c r="E158" s="34"/>
      <c r="F158" s="34"/>
      <c r="G158" s="34"/>
      <c r="H158" s="34"/>
      <c r="I158" s="34"/>
      <c r="J158" s="34"/>
      <c r="K158" s="37">
        <v>160.000</v>
      </c>
      <c r="L158" s="38">
        <f ca="1">ROUND((M152+M153+M154+M155+M156+M157)*(1+M2/100),2)</f>
        <v>0</v>
      </c>
      <c r="M158" s="38">
        <f ca="1">ROUND(K158*L158,2)</f>
        <v>0</v>
      </c>
    </row>
    <row r="159" spans="1:13" ht="15.48" thickBot="1" customHeight="1">
      <c r="A159" s="51"/>
      <c r="B159" s="51"/>
      <c r="C159" s="51"/>
      <c r="D159" s="52" t="s">
        <v>465</v>
      </c>
      <c r="E159" s="53"/>
      <c r="F159" s="53"/>
      <c r="G159" s="53"/>
      <c r="H159" s="53"/>
      <c r="I159" s="53"/>
      <c r="J159" s="53"/>
      <c r="K159" s="53"/>
      <c r="L159" s="54">
        <f ca="1">M125+M141+M150</f>
        <v>0</v>
      </c>
      <c r="M159" s="54">
        <f ca="1">ROUND(L159,2)</f>
        <v>0</v>
      </c>
    </row>
    <row r="160" spans="1:13" ht="15.48" thickBot="1" customHeight="1">
      <c r="A160" s="51"/>
      <c r="B160" s="51"/>
      <c r="C160" s="51"/>
      <c r="D160" s="55" t="s">
        <v>466</v>
      </c>
      <c r="E160" s="56"/>
      <c r="F160" s="56"/>
      <c r="G160" s="56"/>
      <c r="H160" s="56"/>
      <c r="I160" s="56"/>
      <c r="J160" s="56"/>
      <c r="K160" s="56"/>
      <c r="L160" s="57">
        <f ca="1">M102+M113+M159</f>
        <v>0</v>
      </c>
      <c r="M160" s="57">
        <f ca="1">ROUND(L160,2)</f>
        <v>0</v>
      </c>
    </row>
    <row r="161" spans="1:13" ht="15.48" thickBot="1" customHeight="1">
      <c r="A161" s="58" t="s">
        <v>467</v>
      </c>
      <c r="B161" s="58" t="s">
        <v>468</v>
      </c>
      <c r="C161" s="59"/>
      <c r="D161" s="60" t="s">
        <v>469</v>
      </c>
      <c r="E161" s="60"/>
      <c r="F161" s="60"/>
      <c r="G161" s="60"/>
      <c r="H161" s="60"/>
      <c r="I161" s="60"/>
      <c r="J161" s="60"/>
      <c r="K161" s="59"/>
      <c r="L161" s="61">
        <f ca="1">L359</f>
        <v>0</v>
      </c>
      <c r="M161" s="61">
        <f ca="1">ROUND(L161,2)</f>
        <v>0</v>
      </c>
    </row>
    <row r="162" spans="1:13" ht="15.48" thickBot="1" customHeight="1">
      <c r="A162" s="15" t="s">
        <v>470</v>
      </c>
      <c r="B162" s="8" t="s">
        <v>471</v>
      </c>
      <c r="C162" s="8" t="s">
        <v>472</v>
      </c>
      <c r="D162" s="30" t="s">
        <v>473</v>
      </c>
      <c r="E162" s="30"/>
      <c r="F162" s="30"/>
      <c r="G162" s="30"/>
      <c r="H162" s="30"/>
      <c r="I162" s="30"/>
      <c r="J162" s="30"/>
      <c r="K162" s="31">
        <f ca="1">SUM(K165:K166)</f>
        <v>0</v>
      </c>
      <c r="L162" s="32">
        <f ca="1">L172</f>
        <v>0</v>
      </c>
      <c r="M162" s="32">
        <f ca="1">ROUND(K162*L162,2)</f>
        <v>0</v>
      </c>
    </row>
    <row r="163" spans="1:13" ht="21.36" thickBot="1" customHeight="1">
      <c r="A163" s="33"/>
      <c r="B163" s="33"/>
      <c r="C163" s="33"/>
      <c r="D163" s="30" t="s">
        <v>474</v>
      </c>
      <c r="E163" s="30"/>
      <c r="F163" s="30"/>
      <c r="G163" s="30"/>
      <c r="H163" s="30"/>
      <c r="I163" s="30"/>
      <c r="J163" s="30"/>
      <c r="K163" s="30"/>
      <c r="L163" s="30"/>
      <c r="M163" s="30"/>
    </row>
    <row r="164" spans="1:13" ht="15.12" thickBot="1" customHeight="1">
      <c r="A164" s="33"/>
      <c r="B164" s="33"/>
      <c r="C164" s="33"/>
      <c r="D164" s="33"/>
      <c r="E164" s="62"/>
      <c r="F164" s="64" t="s">
        <v>475</v>
      </c>
      <c r="G164" s="64" t="s">
        <v>476</v>
      </c>
      <c r="H164" s="64" t="s">
        <v>477</v>
      </c>
      <c r="I164" s="64" t="s">
        <v>478</v>
      </c>
      <c r="J164" s="64" t="s">
        <v>479</v>
      </c>
      <c r="K164" s="64" t="s">
        <v>480</v>
      </c>
      <c r="L164" s="33"/>
      <c r="M164" s="33"/>
    </row>
    <row r="165" spans="1:13" ht="15.12" thickBot="1" customHeight="1">
      <c r="A165" s="33"/>
      <c r="B165" s="33"/>
      <c r="C165" s="33"/>
      <c r="D165" s="65"/>
      <c r="E165" s="66" t="s">
        <v>481</v>
      </c>
      <c r="F165" s="67"/>
      <c r="G165" s="68"/>
      <c r="H165" s="68">
        <v>83.000</v>
      </c>
      <c r="I165" s="68"/>
      <c r="J165" s="70">
        <f ca="1">ROUND(H165,3)</f>
        <v>0</v>
      </c>
      <c r="K165" s="73"/>
      <c r="L165" s="33"/>
      <c r="M165" s="33"/>
    </row>
    <row r="166" spans="1:13" ht="15.12" thickBot="1" customHeight="1">
      <c r="A166" s="33"/>
      <c r="B166" s="33"/>
      <c r="C166" s="33"/>
      <c r="D166" s="65"/>
      <c r="E166" s="8"/>
      <c r="F166" s="6"/>
      <c r="G166" s="31"/>
      <c r="H166" s="31"/>
      <c r="I166" s="31"/>
      <c r="J166" s="63" t="s">
        <v>482</v>
      </c>
      <c r="K166" s="71">
        <f ca="1">SUM(J165:J166)</f>
        <v>0</v>
      </c>
      <c r="L166" s="33"/>
      <c r="M166" s="33"/>
    </row>
    <row r="167" spans="1:13" ht="30.60" thickBot="1" customHeight="1">
      <c r="A167" s="8" t="s">
        <v>483</v>
      </c>
      <c r="B167" s="8" t="s">
        <v>484</v>
      </c>
      <c r="C167" s="8" t="s">
        <v>485</v>
      </c>
      <c r="D167" s="30" t="s">
        <v>486</v>
      </c>
      <c r="E167" s="30"/>
      <c r="F167" s="30"/>
      <c r="G167" s="30"/>
      <c r="H167" s="30"/>
      <c r="I167" s="30"/>
      <c r="J167" s="30"/>
      <c r="K167" s="31">
        <v>1.000</v>
      </c>
      <c r="L167" s="31">
        <f ca="1">ROUND(1.590,3)</f>
        <v>0</v>
      </c>
      <c r="M167" s="32">
        <f ca="1">ROUND(K167*L167,2)</f>
        <v>0</v>
      </c>
    </row>
    <row r="168" spans="1:13" ht="15.12" thickBot="1" customHeight="1">
      <c r="A168" s="8" t="s">
        <v>487</v>
      </c>
      <c r="B168" s="8" t="s">
        <v>488</v>
      </c>
      <c r="C168" s="8" t="s">
        <v>489</v>
      </c>
      <c r="D168" s="30" t="s">
        <v>490</v>
      </c>
      <c r="E168" s="30"/>
      <c r="F168" s="30"/>
      <c r="G168" s="30"/>
      <c r="H168" s="30"/>
      <c r="I168" s="30"/>
      <c r="J168" s="30"/>
      <c r="K168" s="31">
        <v>0.017</v>
      </c>
      <c r="L168" s="31">
        <f ca="1">ROUND(3.480,3)</f>
        <v>0</v>
      </c>
      <c r="M168" s="32">
        <f ca="1">ROUND(K168*L168,2)</f>
        <v>0</v>
      </c>
    </row>
    <row r="169" spans="1:13" ht="15.12" thickBot="1" customHeight="1">
      <c r="A169" s="8" t="s">
        <v>491</v>
      </c>
      <c r="B169" s="8" t="s">
        <v>492</v>
      </c>
      <c r="C169" s="8" t="s">
        <v>493</v>
      </c>
      <c r="D169" s="30" t="s">
        <v>494</v>
      </c>
      <c r="E169" s="30"/>
      <c r="F169" s="30"/>
      <c r="G169" s="30"/>
      <c r="H169" s="30"/>
      <c r="I169" s="30"/>
      <c r="J169" s="30"/>
      <c r="K169" s="31">
        <v>0.020</v>
      </c>
      <c r="L169" s="31">
        <f ca="1">ROUND(24.020,3)</f>
        <v>0</v>
      </c>
      <c r="M169" s="32">
        <f ca="1">ROUND(K169*L169,2)</f>
        <v>0</v>
      </c>
    </row>
    <row r="170" spans="1:13" ht="15.12" thickBot="1" customHeight="1">
      <c r="A170" s="8" t="s">
        <v>495</v>
      </c>
      <c r="B170" s="8" t="s">
        <v>496</v>
      </c>
      <c r="C170" s="8" t="s">
        <v>497</v>
      </c>
      <c r="D170" s="30" t="s">
        <v>498</v>
      </c>
      <c r="E170" s="30"/>
      <c r="F170" s="30"/>
      <c r="G170" s="30"/>
      <c r="H170" s="30"/>
      <c r="I170" s="30"/>
      <c r="J170" s="30"/>
      <c r="K170" s="31">
        <v>0.020</v>
      </c>
      <c r="L170" s="31">
        <f ca="1">ROUND(21.490,3)</f>
        <v>0</v>
      </c>
      <c r="M170" s="32">
        <f ca="1">ROUND(K170*L170,2)</f>
        <v>0</v>
      </c>
    </row>
    <row r="171" spans="1:13" ht="15.12" thickBot="1" customHeight="1">
      <c r="A171" s="8" t="s">
        <v>499</v>
      </c>
      <c r="B171" s="8"/>
      <c r="C171" s="8" t="s">
        <v>500</v>
      </c>
      <c r="D171" s="30" t="s">
        <v>501</v>
      </c>
      <c r="E171" s="30"/>
      <c r="F171" s="30"/>
      <c r="G171" s="30"/>
      <c r="H171" s="30"/>
      <c r="I171" s="30"/>
      <c r="J171" s="30"/>
      <c r="K171" s="31">
        <v>2.000</v>
      </c>
      <c r="L171" s="31">
        <f ca="1">ROUND(2.560,3)</f>
        <v>0</v>
      </c>
      <c r="M171" s="32">
        <f ca="1">ROUND((K171*L171)/100,2)</f>
        <v>0</v>
      </c>
    </row>
    <row r="172" spans="1:13" ht="15.48" thickBot="1" customHeight="1">
      <c r="A172" s="34"/>
      <c r="B172" s="34"/>
      <c r="C172" s="34"/>
      <c r="D172" s="35" t="s">
        <v>502</v>
      </c>
      <c r="E172" s="34"/>
      <c r="F172" s="34"/>
      <c r="G172" s="34"/>
      <c r="H172" s="34"/>
      <c r="I172" s="34"/>
      <c r="J172" s="34"/>
      <c r="K172" s="37">
        <v>83.000</v>
      </c>
      <c r="L172" s="38">
        <f ca="1">ROUND((M167+M168+M169+M170+M171)*(1+M2/100),2)</f>
        <v>0</v>
      </c>
      <c r="M172" s="38">
        <f ca="1">ROUND(K172*L172,2)</f>
        <v>0</v>
      </c>
    </row>
    <row r="173" spans="1:13" ht="15.48" thickBot="1" customHeight="1">
      <c r="A173" s="39" t="s">
        <v>503</v>
      </c>
      <c r="B173" s="40" t="s">
        <v>504</v>
      </c>
      <c r="C173" s="40" t="s">
        <v>505</v>
      </c>
      <c r="D173" s="41" t="s">
        <v>506</v>
      </c>
      <c r="E173" s="41"/>
      <c r="F173" s="41"/>
      <c r="G173" s="41"/>
      <c r="H173" s="41"/>
      <c r="I173" s="41"/>
      <c r="J173" s="41"/>
      <c r="K173" s="42">
        <f ca="1">SUM(K176:K177)</f>
        <v>0</v>
      </c>
      <c r="L173" s="43">
        <f ca="1">L182</f>
        <v>0</v>
      </c>
      <c r="M173" s="43">
        <f ca="1">ROUND(K173*L173,2)</f>
        <v>0</v>
      </c>
    </row>
    <row r="174" spans="1:13" ht="21.36" thickBot="1" customHeight="1">
      <c r="A174" s="33"/>
      <c r="B174" s="33"/>
      <c r="C174" s="33"/>
      <c r="D174" s="30" t="s">
        <v>507</v>
      </c>
      <c r="E174" s="30"/>
      <c r="F174" s="30"/>
      <c r="G174" s="30"/>
      <c r="H174" s="30"/>
      <c r="I174" s="30"/>
      <c r="J174" s="30"/>
      <c r="K174" s="30"/>
      <c r="L174" s="30"/>
      <c r="M174" s="30"/>
    </row>
    <row r="175" spans="1:13" ht="24.36" thickBot="1" customHeight="1">
      <c r="A175" s="33"/>
      <c r="B175" s="33"/>
      <c r="C175" s="33"/>
      <c r="D175" s="33"/>
      <c r="E175" s="62"/>
      <c r="F175" s="64" t="s">
        <v>508</v>
      </c>
      <c r="G175" s="64"/>
      <c r="H175" s="64" t="s">
        <v>509</v>
      </c>
      <c r="I175" s="64" t="s">
        <v>510</v>
      </c>
      <c r="J175" s="64" t="s">
        <v>511</v>
      </c>
      <c r="K175" s="64" t="s">
        <v>512</v>
      </c>
      <c r="L175" s="33"/>
      <c r="M175" s="33"/>
    </row>
    <row r="176" spans="1:13" ht="15.12" thickBot="1" customHeight="1">
      <c r="A176" s="33"/>
      <c r="B176" s="33"/>
      <c r="C176" s="33"/>
      <c r="D176" s="65"/>
      <c r="E176" s="66" t="s">
        <v>513</v>
      </c>
      <c r="F176" s="67">
        <v>1</v>
      </c>
      <c r="G176" s="68"/>
      <c r="H176" s="68">
        <v>1.000</v>
      </c>
      <c r="I176" s="68">
        <v>30.000</v>
      </c>
      <c r="J176" s="70">
        <f ca="1">ROUND(F176*H176*I176,3)</f>
        <v>0</v>
      </c>
      <c r="K176" s="73"/>
      <c r="L176" s="33"/>
      <c r="M176" s="33"/>
    </row>
    <row r="177" spans="1:13" ht="15.12" thickBot="1" customHeight="1">
      <c r="A177" s="33"/>
      <c r="B177" s="33"/>
      <c r="C177" s="33"/>
      <c r="D177" s="65"/>
      <c r="E177" s="8" t="s">
        <v>514</v>
      </c>
      <c r="F177" s="6">
        <v>1</v>
      </c>
      <c r="G177" s="31"/>
      <c r="H177" s="31">
        <v>0.100</v>
      </c>
      <c r="I177" s="31">
        <v>50.000</v>
      </c>
      <c r="J177" s="69">
        <f ca="1">ROUND(F177*H177*I177,3)</f>
        <v>0</v>
      </c>
      <c r="K177" s="71">
        <f ca="1">SUM(J176:J177)</f>
        <v>0</v>
      </c>
      <c r="L177" s="33"/>
      <c r="M177" s="33"/>
    </row>
    <row r="178" spans="1:13" ht="15.12" thickBot="1" customHeight="1">
      <c r="A178" s="8" t="s">
        <v>515</v>
      </c>
      <c r="B178" s="8" t="s">
        <v>516</v>
      </c>
      <c r="C178" s="8" t="s">
        <v>517</v>
      </c>
      <c r="D178" s="30" t="s">
        <v>518</v>
      </c>
      <c r="E178" s="30"/>
      <c r="F178" s="30"/>
      <c r="G178" s="30"/>
      <c r="H178" s="30"/>
      <c r="I178" s="30"/>
      <c r="J178" s="30"/>
      <c r="K178" s="31">
        <v>1.050</v>
      </c>
      <c r="L178" s="31">
        <f ca="1">ROUND(78.630,3)</f>
        <v>0</v>
      </c>
      <c r="M178" s="32">
        <f ca="1">ROUND(K178*L178,2)</f>
        <v>0</v>
      </c>
    </row>
    <row r="179" spans="1:13" ht="15.12" thickBot="1" customHeight="1">
      <c r="A179" s="8" t="s">
        <v>519</v>
      </c>
      <c r="B179" s="8" t="s">
        <v>520</v>
      </c>
      <c r="C179" s="8" t="s">
        <v>521</v>
      </c>
      <c r="D179" s="30" t="s">
        <v>522</v>
      </c>
      <c r="E179" s="30"/>
      <c r="F179" s="30"/>
      <c r="G179" s="30"/>
      <c r="H179" s="30"/>
      <c r="I179" s="30"/>
      <c r="J179" s="30"/>
      <c r="K179" s="31">
        <v>0.096</v>
      </c>
      <c r="L179" s="31">
        <f ca="1">ROUND(24.020,3)</f>
        <v>0</v>
      </c>
      <c r="M179" s="32">
        <f ca="1">ROUND(K179*L179,2)</f>
        <v>0</v>
      </c>
    </row>
    <row r="180" spans="1:13" ht="15.12" thickBot="1" customHeight="1">
      <c r="A180" s="8" t="s">
        <v>523</v>
      </c>
      <c r="B180" s="8" t="s">
        <v>524</v>
      </c>
      <c r="C180" s="8" t="s">
        <v>525</v>
      </c>
      <c r="D180" s="30" t="s">
        <v>526</v>
      </c>
      <c r="E180" s="30"/>
      <c r="F180" s="30"/>
      <c r="G180" s="30"/>
      <c r="H180" s="30"/>
      <c r="I180" s="30"/>
      <c r="J180" s="30"/>
      <c r="K180" s="31">
        <v>0.193</v>
      </c>
      <c r="L180" s="31">
        <f ca="1">ROUND(21.490,3)</f>
        <v>0</v>
      </c>
      <c r="M180" s="32">
        <f ca="1">ROUND(K180*L180,2)</f>
        <v>0</v>
      </c>
    </row>
    <row r="181" spans="1:13" ht="15.12" thickBot="1" customHeight="1">
      <c r="A181" s="8" t="s">
        <v>527</v>
      </c>
      <c r="B181" s="8"/>
      <c r="C181" s="8" t="s">
        <v>528</v>
      </c>
      <c r="D181" s="30" t="s">
        <v>529</v>
      </c>
      <c r="E181" s="30"/>
      <c r="F181" s="30"/>
      <c r="G181" s="30"/>
      <c r="H181" s="30"/>
      <c r="I181" s="30"/>
      <c r="J181" s="30"/>
      <c r="K181" s="31">
        <v>2.000</v>
      </c>
      <c r="L181" s="31">
        <f ca="1">ROUND(89.020,3)</f>
        <v>0</v>
      </c>
      <c r="M181" s="32">
        <f ca="1">ROUND((K181*L181)/100,2)</f>
        <v>0</v>
      </c>
    </row>
    <row r="182" spans="1:13" ht="15.48" thickBot="1" customHeight="1">
      <c r="A182" s="34"/>
      <c r="B182" s="34"/>
      <c r="C182" s="34"/>
      <c r="D182" s="35" t="s">
        <v>530</v>
      </c>
      <c r="E182" s="34"/>
      <c r="F182" s="34"/>
      <c r="G182" s="34"/>
      <c r="H182" s="34"/>
      <c r="I182" s="34"/>
      <c r="J182" s="34"/>
      <c r="K182" s="37">
        <v>35.000</v>
      </c>
      <c r="L182" s="38">
        <f ca="1">ROUND((M178+M179+M180+M181)*(1+M2/100),2)</f>
        <v>0</v>
      </c>
      <c r="M182" s="38">
        <f ca="1">ROUND(K182*L182,2)</f>
        <v>0</v>
      </c>
    </row>
    <row r="183" spans="1:13" ht="15.48" thickBot="1" customHeight="1">
      <c r="A183" s="39" t="s">
        <v>531</v>
      </c>
      <c r="B183" s="40" t="s">
        <v>532</v>
      </c>
      <c r="C183" s="40" t="s">
        <v>533</v>
      </c>
      <c r="D183" s="41" t="s">
        <v>534</v>
      </c>
      <c r="E183" s="41"/>
      <c r="F183" s="41"/>
      <c r="G183" s="41"/>
      <c r="H183" s="41"/>
      <c r="I183" s="41"/>
      <c r="J183" s="41"/>
      <c r="K183" s="42">
        <f ca="1">SUM(K186:K188)</f>
        <v>0</v>
      </c>
      <c r="L183" s="43">
        <f ca="1">L207</f>
        <v>0</v>
      </c>
      <c r="M183" s="43">
        <f ca="1">ROUND(K183*L183,2)</f>
        <v>0</v>
      </c>
    </row>
    <row r="184" spans="1:13" ht="49.08" thickBot="1" customHeight="1">
      <c r="A184" s="33"/>
      <c r="B184" s="33"/>
      <c r="C184" s="33"/>
      <c r="D184" s="30" t="s">
        <v>535</v>
      </c>
      <c r="E184" s="30"/>
      <c r="F184" s="30"/>
      <c r="G184" s="30"/>
      <c r="H184" s="30"/>
      <c r="I184" s="30"/>
      <c r="J184" s="30"/>
      <c r="K184" s="30"/>
      <c r="L184" s="30"/>
      <c r="M184" s="30"/>
    </row>
    <row r="185" spans="1:13" ht="24.36" thickBot="1" customHeight="1">
      <c r="A185" s="33"/>
      <c r="B185" s="33"/>
      <c r="C185" s="33"/>
      <c r="D185" s="33"/>
      <c r="E185" s="62"/>
      <c r="F185" s="64" t="s">
        <v>536</v>
      </c>
      <c r="G185" s="64"/>
      <c r="H185" s="64" t="s">
        <v>537</v>
      </c>
      <c r="I185" s="64" t="s">
        <v>538</v>
      </c>
      <c r="J185" s="64" t="s">
        <v>539</v>
      </c>
      <c r="K185" s="64" t="s">
        <v>540</v>
      </c>
      <c r="L185" s="33"/>
      <c r="M185" s="33"/>
    </row>
    <row r="186" spans="1:13" ht="15.12" thickBot="1" customHeight="1">
      <c r="A186" s="33"/>
      <c r="B186" s="33"/>
      <c r="C186" s="33"/>
      <c r="D186" s="65"/>
      <c r="E186" s="66" t="s">
        <v>541</v>
      </c>
      <c r="F186" s="67"/>
      <c r="G186" s="68"/>
      <c r="H186" s="68"/>
      <c r="I186" s="68">
        <v>5.820</v>
      </c>
      <c r="J186" s="70">
        <f ca="1">ROUND(I186,3)</f>
        <v>0</v>
      </c>
      <c r="K186" s="73"/>
      <c r="L186" s="33"/>
      <c r="M186" s="33"/>
    </row>
    <row r="187" spans="1:13" ht="15.12" thickBot="1" customHeight="1">
      <c r="A187" s="33"/>
      <c r="B187" s="33"/>
      <c r="C187" s="33"/>
      <c r="D187" s="65"/>
      <c r="E187" s="8" t="s">
        <v>542</v>
      </c>
      <c r="F187" s="6"/>
      <c r="G187" s="31"/>
      <c r="H187" s="31"/>
      <c r="I187" s="31">
        <v>17.610</v>
      </c>
      <c r="J187" s="69">
        <f ca="1">ROUND(I187,3)</f>
        <v>0</v>
      </c>
      <c r="K187" s="33"/>
      <c r="L187" s="33"/>
      <c r="M187" s="33"/>
    </row>
    <row r="188" spans="1:13" ht="15.12" thickBot="1" customHeight="1">
      <c r="A188" s="33"/>
      <c r="B188" s="33"/>
      <c r="C188" s="33"/>
      <c r="D188" s="65"/>
      <c r="E188" s="8" t="s">
        <v>543</v>
      </c>
      <c r="F188" s="6"/>
      <c r="G188" s="31"/>
      <c r="H188" s="31"/>
      <c r="I188" s="31">
        <v>4.450</v>
      </c>
      <c r="J188" s="69">
        <f ca="1">ROUND(I188,3)</f>
        <v>0</v>
      </c>
      <c r="K188" s="71">
        <f ca="1">SUM(J186:J188)</f>
        <v>0</v>
      </c>
      <c r="L188" s="33"/>
      <c r="M188" s="33"/>
    </row>
    <row r="189" spans="1:13" ht="15.12" thickBot="1" customHeight="1">
      <c r="A189" s="8" t="s">
        <v>544</v>
      </c>
      <c r="B189" s="8" t="s">
        <v>545</v>
      </c>
      <c r="C189" s="8" t="s">
        <v>546</v>
      </c>
      <c r="D189" s="30" t="s">
        <v>547</v>
      </c>
      <c r="E189" s="30"/>
      <c r="F189" s="30"/>
      <c r="G189" s="30"/>
      <c r="H189" s="30"/>
      <c r="I189" s="30"/>
      <c r="J189" s="30"/>
      <c r="K189" s="31">
        <v>0.044</v>
      </c>
      <c r="L189" s="31">
        <f ca="1">ROUND(46.700,3)</f>
        <v>0</v>
      </c>
      <c r="M189" s="32">
        <f ca="1">ROUND(K189*L189,2)</f>
        <v>0</v>
      </c>
    </row>
    <row r="190" spans="1:13" ht="15.12" thickBot="1" customHeight="1">
      <c r="A190" s="8" t="s">
        <v>548</v>
      </c>
      <c r="B190" s="8" t="s">
        <v>549</v>
      </c>
      <c r="C190" s="8" t="s">
        <v>550</v>
      </c>
      <c r="D190" s="30" t="s">
        <v>551</v>
      </c>
      <c r="E190" s="30"/>
      <c r="F190" s="30"/>
      <c r="G190" s="30"/>
      <c r="H190" s="30"/>
      <c r="I190" s="30"/>
      <c r="J190" s="30"/>
      <c r="K190" s="31">
        <v>0.007</v>
      </c>
      <c r="L190" s="31">
        <f ca="1">ROUND(104.690,3)</f>
        <v>0</v>
      </c>
      <c r="M190" s="32">
        <f ca="1">ROUND(K190*L190,2)</f>
        <v>0</v>
      </c>
    </row>
    <row r="191" spans="1:13" ht="15.12" thickBot="1" customHeight="1">
      <c r="A191" s="8" t="s">
        <v>552</v>
      </c>
      <c r="B191" s="8" t="s">
        <v>553</v>
      </c>
      <c r="C191" s="8" t="s">
        <v>554</v>
      </c>
      <c r="D191" s="30" t="s">
        <v>555</v>
      </c>
      <c r="E191" s="30"/>
      <c r="F191" s="30"/>
      <c r="G191" s="30"/>
      <c r="H191" s="30"/>
      <c r="I191" s="30"/>
      <c r="J191" s="30"/>
      <c r="K191" s="31">
        <v>0.027</v>
      </c>
      <c r="L191" s="31">
        <f ca="1">ROUND(19.930,3)</f>
        <v>0</v>
      </c>
      <c r="M191" s="32">
        <f ca="1">ROUND(K191*L191,2)</f>
        <v>0</v>
      </c>
    </row>
    <row r="192" spans="1:13" ht="15.12" thickBot="1" customHeight="1">
      <c r="A192" s="8" t="s">
        <v>556</v>
      </c>
      <c r="B192" s="8" t="s">
        <v>557</v>
      </c>
      <c r="C192" s="8" t="s">
        <v>558</v>
      </c>
      <c r="D192" s="30" t="s">
        <v>559</v>
      </c>
      <c r="E192" s="30"/>
      <c r="F192" s="30"/>
      <c r="G192" s="30"/>
      <c r="H192" s="30"/>
      <c r="I192" s="30"/>
      <c r="J192" s="30"/>
      <c r="K192" s="31">
        <v>0.003</v>
      </c>
      <c r="L192" s="31">
        <f ca="1">ROUND(364.890,3)</f>
        <v>0</v>
      </c>
      <c r="M192" s="32">
        <f ca="1">ROUND(K192*L192,2)</f>
        <v>0</v>
      </c>
    </row>
    <row r="193" spans="1:13" ht="15.12" thickBot="1" customHeight="1">
      <c r="A193" s="8" t="s">
        <v>560</v>
      </c>
      <c r="B193" s="8" t="s">
        <v>561</v>
      </c>
      <c r="C193" s="8" t="s">
        <v>562</v>
      </c>
      <c r="D193" s="30" t="s">
        <v>563</v>
      </c>
      <c r="E193" s="30"/>
      <c r="F193" s="30"/>
      <c r="G193" s="30"/>
      <c r="H193" s="30"/>
      <c r="I193" s="30"/>
      <c r="J193" s="30"/>
      <c r="K193" s="31">
        <v>0.040</v>
      </c>
      <c r="L193" s="31">
        <f ca="1">ROUND(8.980,3)</f>
        <v>0</v>
      </c>
      <c r="M193" s="32">
        <f ca="1">ROUND(K193*L193,2)</f>
        <v>0</v>
      </c>
    </row>
    <row r="194" spans="1:13" ht="15.12" thickBot="1" customHeight="1">
      <c r="A194" s="8" t="s">
        <v>564</v>
      </c>
      <c r="B194" s="8" t="s">
        <v>565</v>
      </c>
      <c r="C194" s="8" t="s">
        <v>566</v>
      </c>
      <c r="D194" s="30" t="s">
        <v>567</v>
      </c>
      <c r="E194" s="30"/>
      <c r="F194" s="30"/>
      <c r="G194" s="30"/>
      <c r="H194" s="30"/>
      <c r="I194" s="30"/>
      <c r="J194" s="30"/>
      <c r="K194" s="31">
        <v>0.030</v>
      </c>
      <c r="L194" s="31">
        <f ca="1">ROUND(1.850,3)</f>
        <v>0</v>
      </c>
      <c r="M194" s="32">
        <f ca="1">ROUND(K194*L194,2)</f>
        <v>0</v>
      </c>
    </row>
    <row r="195" spans="1:13" ht="15.12" thickBot="1" customHeight="1">
      <c r="A195" s="8" t="s">
        <v>568</v>
      </c>
      <c r="B195" s="8" t="s">
        <v>569</v>
      </c>
      <c r="C195" s="8" t="s">
        <v>570</v>
      </c>
      <c r="D195" s="30" t="s">
        <v>571</v>
      </c>
      <c r="E195" s="30"/>
      <c r="F195" s="30"/>
      <c r="G195" s="30"/>
      <c r="H195" s="30"/>
      <c r="I195" s="30"/>
      <c r="J195" s="30"/>
      <c r="K195" s="31">
        <v>3.000</v>
      </c>
      <c r="L195" s="31">
        <f ca="1">ROUND(0.090,3)</f>
        <v>0</v>
      </c>
      <c r="M195" s="32">
        <f ca="1">ROUND(K195*L195,2)</f>
        <v>0</v>
      </c>
    </row>
    <row r="196" spans="1:13" ht="15.12" thickBot="1" customHeight="1">
      <c r="A196" s="8" t="s">
        <v>572</v>
      </c>
      <c r="B196" s="8" t="s">
        <v>573</v>
      </c>
      <c r="C196" s="8" t="s">
        <v>574</v>
      </c>
      <c r="D196" s="30" t="s">
        <v>575</v>
      </c>
      <c r="E196" s="30"/>
      <c r="F196" s="30"/>
      <c r="G196" s="30"/>
      <c r="H196" s="30"/>
      <c r="I196" s="30"/>
      <c r="J196" s="30"/>
      <c r="K196" s="31">
        <v>21.000</v>
      </c>
      <c r="L196" s="31">
        <f ca="1">ROUND(1.650,3)</f>
        <v>0</v>
      </c>
      <c r="M196" s="32">
        <f ca="1">ROUND(K196*L196,2)</f>
        <v>0</v>
      </c>
    </row>
    <row r="197" spans="1:13" ht="15.12" thickBot="1" customHeight="1">
      <c r="A197" s="8" t="s">
        <v>576</v>
      </c>
      <c r="B197" s="8" t="s">
        <v>577</v>
      </c>
      <c r="C197" s="8" t="s">
        <v>578</v>
      </c>
      <c r="D197" s="30" t="s">
        <v>579</v>
      </c>
      <c r="E197" s="30"/>
      <c r="F197" s="30"/>
      <c r="G197" s="30"/>
      <c r="H197" s="30"/>
      <c r="I197" s="30"/>
      <c r="J197" s="30"/>
      <c r="K197" s="31">
        <v>0.252</v>
      </c>
      <c r="L197" s="31">
        <f ca="1">ROUND(1.540,3)</f>
        <v>0</v>
      </c>
      <c r="M197" s="32">
        <f ca="1">ROUND(K197*L197,2)</f>
        <v>0</v>
      </c>
    </row>
    <row r="198" spans="1:13" ht="24.36" thickBot="1" customHeight="1">
      <c r="A198" s="8" t="s">
        <v>580</v>
      </c>
      <c r="B198" s="8" t="s">
        <v>581</v>
      </c>
      <c r="C198" s="8" t="s">
        <v>582</v>
      </c>
      <c r="D198" s="30" t="s">
        <v>583</v>
      </c>
      <c r="E198" s="30"/>
      <c r="F198" s="30"/>
      <c r="G198" s="30"/>
      <c r="H198" s="30"/>
      <c r="I198" s="30"/>
      <c r="J198" s="30"/>
      <c r="K198" s="31">
        <v>0.252</v>
      </c>
      <c r="L198" s="31">
        <f ca="1">ROUND(94.150,3)</f>
        <v>0</v>
      </c>
      <c r="M198" s="32">
        <f ca="1">ROUND(K198*L198,2)</f>
        <v>0</v>
      </c>
    </row>
    <row r="199" spans="1:13" ht="15.12" thickBot="1" customHeight="1">
      <c r="A199" s="8" t="s">
        <v>584</v>
      </c>
      <c r="B199" s="8" t="s">
        <v>585</v>
      </c>
      <c r="C199" s="8" t="s">
        <v>586</v>
      </c>
      <c r="D199" s="30" t="s">
        <v>587</v>
      </c>
      <c r="E199" s="30"/>
      <c r="F199" s="30"/>
      <c r="G199" s="30"/>
      <c r="H199" s="30"/>
      <c r="I199" s="30"/>
      <c r="J199" s="30"/>
      <c r="K199" s="31">
        <v>0.150</v>
      </c>
      <c r="L199" s="31">
        <f ca="1">ROUND(1.600,3)</f>
        <v>0</v>
      </c>
      <c r="M199" s="32">
        <f ca="1">ROUND(K199*L199,2)</f>
        <v>0</v>
      </c>
    </row>
    <row r="200" spans="1:13" ht="15.12" thickBot="1" customHeight="1">
      <c r="A200" s="8" t="s">
        <v>588</v>
      </c>
      <c r="B200" s="8" t="s">
        <v>589</v>
      </c>
      <c r="C200" s="8" t="s">
        <v>590</v>
      </c>
      <c r="D200" s="30" t="s">
        <v>591</v>
      </c>
      <c r="E200" s="30"/>
      <c r="F200" s="30"/>
      <c r="G200" s="30"/>
      <c r="H200" s="30"/>
      <c r="I200" s="30"/>
      <c r="J200" s="30"/>
      <c r="K200" s="31">
        <v>0.691</v>
      </c>
      <c r="L200" s="31">
        <f ca="1">ROUND(24.020,3)</f>
        <v>0</v>
      </c>
      <c r="M200" s="32">
        <f ca="1">ROUND(K200*L200,2)</f>
        <v>0</v>
      </c>
    </row>
    <row r="201" spans="1:13" ht="15.12" thickBot="1" customHeight="1">
      <c r="A201" s="8" t="s">
        <v>592</v>
      </c>
      <c r="B201" s="8" t="s">
        <v>593</v>
      </c>
      <c r="C201" s="8" t="s">
        <v>594</v>
      </c>
      <c r="D201" s="30" t="s">
        <v>595</v>
      </c>
      <c r="E201" s="30"/>
      <c r="F201" s="30"/>
      <c r="G201" s="30"/>
      <c r="H201" s="30"/>
      <c r="I201" s="30"/>
      <c r="J201" s="30"/>
      <c r="K201" s="31">
        <v>0.691</v>
      </c>
      <c r="L201" s="31">
        <f ca="1">ROUND(21.490,3)</f>
        <v>0</v>
      </c>
      <c r="M201" s="32">
        <f ca="1">ROUND(K201*L201,2)</f>
        <v>0</v>
      </c>
    </row>
    <row r="202" spans="1:13" ht="15.12" thickBot="1" customHeight="1">
      <c r="A202" s="8" t="s">
        <v>596</v>
      </c>
      <c r="B202" s="8" t="s">
        <v>597</v>
      </c>
      <c r="C202" s="8" t="s">
        <v>598</v>
      </c>
      <c r="D202" s="30" t="s">
        <v>599</v>
      </c>
      <c r="E202" s="30"/>
      <c r="F202" s="30"/>
      <c r="G202" s="30"/>
      <c r="H202" s="30"/>
      <c r="I202" s="30"/>
      <c r="J202" s="30"/>
      <c r="K202" s="31">
        <v>0.348</v>
      </c>
      <c r="L202" s="31">
        <f ca="1">ROUND(24.020,3)</f>
        <v>0</v>
      </c>
      <c r="M202" s="32">
        <f ca="1">ROUND(K202*L202,2)</f>
        <v>0</v>
      </c>
    </row>
    <row r="203" spans="1:13" ht="15.12" thickBot="1" customHeight="1">
      <c r="A203" s="8" t="s">
        <v>600</v>
      </c>
      <c r="B203" s="8" t="s">
        <v>601</v>
      </c>
      <c r="C203" s="8" t="s">
        <v>602</v>
      </c>
      <c r="D203" s="30" t="s">
        <v>603</v>
      </c>
      <c r="E203" s="30"/>
      <c r="F203" s="30"/>
      <c r="G203" s="30"/>
      <c r="H203" s="30"/>
      <c r="I203" s="30"/>
      <c r="J203" s="30"/>
      <c r="K203" s="31">
        <v>0.290</v>
      </c>
      <c r="L203" s="31">
        <f ca="1">ROUND(21.490,3)</f>
        <v>0</v>
      </c>
      <c r="M203" s="32">
        <f ca="1">ROUND(K203*L203,2)</f>
        <v>0</v>
      </c>
    </row>
    <row r="204" spans="1:13" ht="15.12" thickBot="1" customHeight="1">
      <c r="A204" s="8" t="s">
        <v>604</v>
      </c>
      <c r="B204" s="8" t="s">
        <v>605</v>
      </c>
      <c r="C204" s="8" t="s">
        <v>606</v>
      </c>
      <c r="D204" s="30" t="s">
        <v>607</v>
      </c>
      <c r="E204" s="30"/>
      <c r="F204" s="30"/>
      <c r="G204" s="30"/>
      <c r="H204" s="30"/>
      <c r="I204" s="30"/>
      <c r="J204" s="30"/>
      <c r="K204" s="31">
        <v>0.073</v>
      </c>
      <c r="L204" s="31">
        <f ca="1">ROUND(24.020,3)</f>
        <v>0</v>
      </c>
      <c r="M204" s="32">
        <f ca="1">ROUND(K204*L204,2)</f>
        <v>0</v>
      </c>
    </row>
    <row r="205" spans="1:13" ht="15.12" thickBot="1" customHeight="1">
      <c r="A205" s="8" t="s">
        <v>608</v>
      </c>
      <c r="B205" s="8" t="s">
        <v>609</v>
      </c>
      <c r="C205" s="8" t="s">
        <v>610</v>
      </c>
      <c r="D205" s="30" t="s">
        <v>611</v>
      </c>
      <c r="E205" s="30"/>
      <c r="F205" s="30"/>
      <c r="G205" s="30"/>
      <c r="H205" s="30"/>
      <c r="I205" s="30"/>
      <c r="J205" s="30"/>
      <c r="K205" s="31">
        <v>0.299</v>
      </c>
      <c r="L205" s="31">
        <f ca="1">ROUND(21.490,3)</f>
        <v>0</v>
      </c>
      <c r="M205" s="32">
        <f ca="1">ROUND(K205*L205,2)</f>
        <v>0</v>
      </c>
    </row>
    <row r="206" spans="1:13" ht="15.12" thickBot="1" customHeight="1">
      <c r="A206" s="8" t="s">
        <v>612</v>
      </c>
      <c r="B206" s="8"/>
      <c r="C206" s="8" t="s">
        <v>613</v>
      </c>
      <c r="D206" s="30" t="s">
        <v>614</v>
      </c>
      <c r="E206" s="30"/>
      <c r="F206" s="30"/>
      <c r="G206" s="30"/>
      <c r="H206" s="30"/>
      <c r="I206" s="30"/>
      <c r="J206" s="30"/>
      <c r="K206" s="31">
        <v>2.000</v>
      </c>
      <c r="L206" s="31">
        <f ca="1">ROUND(118.330,3)</f>
        <v>0</v>
      </c>
      <c r="M206" s="32">
        <f ca="1">ROUND((K206*L206)/100,2)</f>
        <v>0</v>
      </c>
    </row>
    <row r="207" spans="1:13" ht="15.48" thickBot="1" customHeight="1">
      <c r="A207" s="34"/>
      <c r="B207" s="34"/>
      <c r="C207" s="34"/>
      <c r="D207" s="35" t="s">
        <v>615</v>
      </c>
      <c r="E207" s="34"/>
      <c r="F207" s="34"/>
      <c r="G207" s="34"/>
      <c r="H207" s="34"/>
      <c r="I207" s="34"/>
      <c r="J207" s="34"/>
      <c r="K207" s="37">
        <v>27.880</v>
      </c>
      <c r="L207" s="38">
        <f ca="1">ROUND((M189+M190+M191+M192+M193+M194+M195+M196+M197+M198+M199+M200+M201+M202+M203+M204+M205+M206)*(1+M2/100),2)</f>
        <v>0</v>
      </c>
      <c r="M207" s="38">
        <f ca="1">ROUND(K207*L207,2)</f>
        <v>0</v>
      </c>
    </row>
    <row r="208" spans="1:13" ht="15.48" thickBot="1" customHeight="1">
      <c r="A208" s="39" t="s">
        <v>616</v>
      </c>
      <c r="B208" s="40" t="s">
        <v>617</v>
      </c>
      <c r="C208" s="40" t="s">
        <v>618</v>
      </c>
      <c r="D208" s="41" t="s">
        <v>619</v>
      </c>
      <c r="E208" s="41"/>
      <c r="F208" s="41"/>
      <c r="G208" s="41"/>
      <c r="H208" s="41"/>
      <c r="I208" s="41"/>
      <c r="J208" s="41"/>
      <c r="K208" s="42">
        <f ca="1">SUM(K211:K211)</f>
        <v>0</v>
      </c>
      <c r="L208" s="43">
        <f ca="1">L230</f>
        <v>0</v>
      </c>
      <c r="M208" s="43">
        <f ca="1">ROUND(K208*L208,2)</f>
        <v>0</v>
      </c>
    </row>
    <row r="209" spans="1:13" ht="49.08" thickBot="1" customHeight="1">
      <c r="A209" s="33"/>
      <c r="B209" s="33"/>
      <c r="C209" s="33"/>
      <c r="D209" s="30" t="s">
        <v>620</v>
      </c>
      <c r="E209" s="30"/>
      <c r="F209" s="30"/>
      <c r="G209" s="30"/>
      <c r="H209" s="30"/>
      <c r="I209" s="30"/>
      <c r="J209" s="30"/>
      <c r="K209" s="30"/>
      <c r="L209" s="30"/>
      <c r="M209" s="30"/>
    </row>
    <row r="210" spans="1:13" ht="24.36" thickBot="1" customHeight="1">
      <c r="A210" s="33"/>
      <c r="B210" s="33"/>
      <c r="C210" s="33"/>
      <c r="D210" s="33"/>
      <c r="E210" s="62"/>
      <c r="F210" s="64" t="s">
        <v>621</v>
      </c>
      <c r="G210" s="64" t="s">
        <v>622</v>
      </c>
      <c r="H210" s="64" t="s">
        <v>623</v>
      </c>
      <c r="I210" s="64" t="s">
        <v>624</v>
      </c>
      <c r="J210" s="64" t="s">
        <v>625</v>
      </c>
      <c r="K210" s="64" t="s">
        <v>626</v>
      </c>
      <c r="L210" s="33"/>
      <c r="M210" s="33"/>
    </row>
    <row r="211" spans="1:13" ht="15.12" thickBot="1" customHeight="1">
      <c r="A211" s="33"/>
      <c r="B211" s="33"/>
      <c r="C211" s="33"/>
      <c r="D211" s="65"/>
      <c r="E211" s="66" t="s">
        <v>627</v>
      </c>
      <c r="F211" s="67"/>
      <c r="G211" s="68"/>
      <c r="H211" s="68"/>
      <c r="I211" s="68">
        <v>5.710</v>
      </c>
      <c r="J211" s="70">
        <f ca="1">ROUND(I211,3)</f>
        <v>0</v>
      </c>
      <c r="K211" s="72">
        <f ca="1">SUM(J211:J211)</f>
        <v>0</v>
      </c>
      <c r="L211" s="33"/>
      <c r="M211" s="33"/>
    </row>
    <row r="212" spans="1:13" ht="15.12" thickBot="1" customHeight="1">
      <c r="A212" s="8" t="s">
        <v>628</v>
      </c>
      <c r="B212" s="8" t="s">
        <v>629</v>
      </c>
      <c r="C212" s="8" t="s">
        <v>630</v>
      </c>
      <c r="D212" s="30" t="s">
        <v>631</v>
      </c>
      <c r="E212" s="30"/>
      <c r="F212" s="30"/>
      <c r="G212" s="30"/>
      <c r="H212" s="30"/>
      <c r="I212" s="30"/>
      <c r="J212" s="30"/>
      <c r="K212" s="31">
        <v>0.044</v>
      </c>
      <c r="L212" s="31">
        <f ca="1">ROUND(46.700,3)</f>
        <v>0</v>
      </c>
      <c r="M212" s="32">
        <f ca="1">ROUND(K212*L212,2)</f>
        <v>0</v>
      </c>
    </row>
    <row r="213" spans="1:13" ht="15.12" thickBot="1" customHeight="1">
      <c r="A213" s="8" t="s">
        <v>632</v>
      </c>
      <c r="B213" s="8" t="s">
        <v>633</v>
      </c>
      <c r="C213" s="8" t="s">
        <v>634</v>
      </c>
      <c r="D213" s="30" t="s">
        <v>635</v>
      </c>
      <c r="E213" s="30"/>
      <c r="F213" s="30"/>
      <c r="G213" s="30"/>
      <c r="H213" s="30"/>
      <c r="I213" s="30"/>
      <c r="J213" s="30"/>
      <c r="K213" s="31">
        <v>0.007</v>
      </c>
      <c r="L213" s="31">
        <f ca="1">ROUND(104.690,3)</f>
        <v>0</v>
      </c>
      <c r="M213" s="32">
        <f ca="1">ROUND(K213*L213,2)</f>
        <v>0</v>
      </c>
    </row>
    <row r="214" spans="1:13" ht="15.12" thickBot="1" customHeight="1">
      <c r="A214" s="8" t="s">
        <v>636</v>
      </c>
      <c r="B214" s="8" t="s">
        <v>637</v>
      </c>
      <c r="C214" s="8" t="s">
        <v>638</v>
      </c>
      <c r="D214" s="30" t="s">
        <v>639</v>
      </c>
      <c r="E214" s="30"/>
      <c r="F214" s="30"/>
      <c r="G214" s="30"/>
      <c r="H214" s="30"/>
      <c r="I214" s="30"/>
      <c r="J214" s="30"/>
      <c r="K214" s="31">
        <v>0.027</v>
      </c>
      <c r="L214" s="31">
        <f ca="1">ROUND(27.400,3)</f>
        <v>0</v>
      </c>
      <c r="M214" s="32">
        <f ca="1">ROUND(K214*L214,2)</f>
        <v>0</v>
      </c>
    </row>
    <row r="215" spans="1:13" ht="15.12" thickBot="1" customHeight="1">
      <c r="A215" s="8" t="s">
        <v>640</v>
      </c>
      <c r="B215" s="8" t="s">
        <v>641</v>
      </c>
      <c r="C215" s="8" t="s">
        <v>642</v>
      </c>
      <c r="D215" s="30" t="s">
        <v>643</v>
      </c>
      <c r="E215" s="30"/>
      <c r="F215" s="30"/>
      <c r="G215" s="30"/>
      <c r="H215" s="30"/>
      <c r="I215" s="30"/>
      <c r="J215" s="30"/>
      <c r="K215" s="31">
        <v>0.003</v>
      </c>
      <c r="L215" s="31">
        <f ca="1">ROUND(364.890,3)</f>
        <v>0</v>
      </c>
      <c r="M215" s="32">
        <f ca="1">ROUND(K215*L215,2)</f>
        <v>0</v>
      </c>
    </row>
    <row r="216" spans="1:13" ht="15.12" thickBot="1" customHeight="1">
      <c r="A216" s="8" t="s">
        <v>644</v>
      </c>
      <c r="B216" s="8" t="s">
        <v>645</v>
      </c>
      <c r="C216" s="8" t="s">
        <v>646</v>
      </c>
      <c r="D216" s="30" t="s">
        <v>647</v>
      </c>
      <c r="E216" s="30"/>
      <c r="F216" s="30"/>
      <c r="G216" s="30"/>
      <c r="H216" s="30"/>
      <c r="I216" s="30"/>
      <c r="J216" s="30"/>
      <c r="K216" s="31">
        <v>0.040</v>
      </c>
      <c r="L216" s="31">
        <f ca="1">ROUND(8.980,3)</f>
        <v>0</v>
      </c>
      <c r="M216" s="32">
        <f ca="1">ROUND(K216*L216,2)</f>
        <v>0</v>
      </c>
    </row>
    <row r="217" spans="1:13" ht="15.12" thickBot="1" customHeight="1">
      <c r="A217" s="8" t="s">
        <v>648</v>
      </c>
      <c r="B217" s="8" t="s">
        <v>649</v>
      </c>
      <c r="C217" s="8" t="s">
        <v>650</v>
      </c>
      <c r="D217" s="30" t="s">
        <v>651</v>
      </c>
      <c r="E217" s="30"/>
      <c r="F217" s="30"/>
      <c r="G217" s="30"/>
      <c r="H217" s="30"/>
      <c r="I217" s="30"/>
      <c r="J217" s="30"/>
      <c r="K217" s="31">
        <v>0.030</v>
      </c>
      <c r="L217" s="31">
        <f ca="1">ROUND(1.850,3)</f>
        <v>0</v>
      </c>
      <c r="M217" s="32">
        <f ca="1">ROUND(K217*L217,2)</f>
        <v>0</v>
      </c>
    </row>
    <row r="218" spans="1:13" ht="15.12" thickBot="1" customHeight="1">
      <c r="A218" s="8" t="s">
        <v>652</v>
      </c>
      <c r="B218" s="8" t="s">
        <v>653</v>
      </c>
      <c r="C218" s="8" t="s">
        <v>654</v>
      </c>
      <c r="D218" s="30" t="s">
        <v>655</v>
      </c>
      <c r="E218" s="30"/>
      <c r="F218" s="30"/>
      <c r="G218" s="30"/>
      <c r="H218" s="30"/>
      <c r="I218" s="30"/>
      <c r="J218" s="30"/>
      <c r="K218" s="31">
        <v>3.000</v>
      </c>
      <c r="L218" s="31">
        <f ca="1">ROUND(0.090,3)</f>
        <v>0</v>
      </c>
      <c r="M218" s="32">
        <f ca="1">ROUND(K218*L218,2)</f>
        <v>0</v>
      </c>
    </row>
    <row r="219" spans="1:13" ht="15.12" thickBot="1" customHeight="1">
      <c r="A219" s="8" t="s">
        <v>656</v>
      </c>
      <c r="B219" s="8" t="s">
        <v>657</v>
      </c>
      <c r="C219" s="8" t="s">
        <v>658</v>
      </c>
      <c r="D219" s="30" t="s">
        <v>659</v>
      </c>
      <c r="E219" s="30"/>
      <c r="F219" s="30"/>
      <c r="G219" s="30"/>
      <c r="H219" s="30"/>
      <c r="I219" s="30"/>
      <c r="J219" s="30"/>
      <c r="K219" s="31">
        <v>64.000</v>
      </c>
      <c r="L219" s="31">
        <f ca="1">ROUND(1.650,3)</f>
        <v>0</v>
      </c>
      <c r="M219" s="32">
        <f ca="1">ROUND(K219*L219,2)</f>
        <v>0</v>
      </c>
    </row>
    <row r="220" spans="1:13" ht="15.12" thickBot="1" customHeight="1">
      <c r="A220" s="8" t="s">
        <v>660</v>
      </c>
      <c r="B220" s="8" t="s">
        <v>661</v>
      </c>
      <c r="C220" s="8" t="s">
        <v>662</v>
      </c>
      <c r="D220" s="30" t="s">
        <v>663</v>
      </c>
      <c r="E220" s="30"/>
      <c r="F220" s="30"/>
      <c r="G220" s="30"/>
      <c r="H220" s="30"/>
      <c r="I220" s="30"/>
      <c r="J220" s="30"/>
      <c r="K220" s="31">
        <v>0.768</v>
      </c>
      <c r="L220" s="31">
        <f ca="1">ROUND(1.540,3)</f>
        <v>0</v>
      </c>
      <c r="M220" s="32">
        <f ca="1">ROUND(K220*L220,2)</f>
        <v>0</v>
      </c>
    </row>
    <row r="221" spans="1:13" ht="24.36" thickBot="1" customHeight="1">
      <c r="A221" s="8" t="s">
        <v>664</v>
      </c>
      <c r="B221" s="8" t="s">
        <v>665</v>
      </c>
      <c r="C221" s="8" t="s">
        <v>666</v>
      </c>
      <c r="D221" s="30" t="s">
        <v>667</v>
      </c>
      <c r="E221" s="30"/>
      <c r="F221" s="30"/>
      <c r="G221" s="30"/>
      <c r="H221" s="30"/>
      <c r="I221" s="30"/>
      <c r="J221" s="30"/>
      <c r="K221" s="31">
        <v>0.368</v>
      </c>
      <c r="L221" s="31">
        <f ca="1">ROUND(90.060,3)</f>
        <v>0</v>
      </c>
      <c r="M221" s="32">
        <f ca="1">ROUND(K221*L221,2)</f>
        <v>0</v>
      </c>
    </row>
    <row r="222" spans="1:13" ht="15.12" thickBot="1" customHeight="1">
      <c r="A222" s="8" t="s">
        <v>668</v>
      </c>
      <c r="B222" s="8" t="s">
        <v>669</v>
      </c>
      <c r="C222" s="8" t="s">
        <v>670</v>
      </c>
      <c r="D222" s="30" t="s">
        <v>671</v>
      </c>
      <c r="E222" s="30"/>
      <c r="F222" s="30"/>
      <c r="G222" s="30"/>
      <c r="H222" s="30"/>
      <c r="I222" s="30"/>
      <c r="J222" s="30"/>
      <c r="K222" s="31">
        <v>0.005</v>
      </c>
      <c r="L222" s="31">
        <f ca="1">ROUND(1.540,3)</f>
        <v>0</v>
      </c>
      <c r="M222" s="32">
        <f ca="1">ROUND(K222*L222,2)</f>
        <v>0</v>
      </c>
    </row>
    <row r="223" spans="1:13" ht="15.12" thickBot="1" customHeight="1">
      <c r="A223" s="8" t="s">
        <v>672</v>
      </c>
      <c r="B223" s="8" t="s">
        <v>673</v>
      </c>
      <c r="C223" s="8" t="s">
        <v>674</v>
      </c>
      <c r="D223" s="30" t="s">
        <v>675</v>
      </c>
      <c r="E223" s="30"/>
      <c r="F223" s="30"/>
      <c r="G223" s="30"/>
      <c r="H223" s="30"/>
      <c r="I223" s="30"/>
      <c r="J223" s="30"/>
      <c r="K223" s="31">
        <v>0.844</v>
      </c>
      <c r="L223" s="31">
        <f ca="1">ROUND(24.020,3)</f>
        <v>0</v>
      </c>
      <c r="M223" s="32">
        <f ca="1">ROUND(K223*L223,2)</f>
        <v>0</v>
      </c>
    </row>
    <row r="224" spans="1:13" ht="15.12" thickBot="1" customHeight="1">
      <c r="A224" s="8" t="s">
        <v>676</v>
      </c>
      <c r="B224" s="8" t="s">
        <v>677</v>
      </c>
      <c r="C224" s="8" t="s">
        <v>678</v>
      </c>
      <c r="D224" s="30" t="s">
        <v>679</v>
      </c>
      <c r="E224" s="30"/>
      <c r="F224" s="30"/>
      <c r="G224" s="30"/>
      <c r="H224" s="30"/>
      <c r="I224" s="30"/>
      <c r="J224" s="30"/>
      <c r="K224" s="31">
        <v>0.844</v>
      </c>
      <c r="L224" s="31">
        <f ca="1">ROUND(21.490,3)</f>
        <v>0</v>
      </c>
      <c r="M224" s="32">
        <f ca="1">ROUND(K224*L224,2)</f>
        <v>0</v>
      </c>
    </row>
    <row r="225" spans="1:13" ht="15.12" thickBot="1" customHeight="1">
      <c r="A225" s="8" t="s">
        <v>680</v>
      </c>
      <c r="B225" s="8" t="s">
        <v>681</v>
      </c>
      <c r="C225" s="8" t="s">
        <v>682</v>
      </c>
      <c r="D225" s="30" t="s">
        <v>683</v>
      </c>
      <c r="E225" s="30"/>
      <c r="F225" s="30"/>
      <c r="G225" s="30"/>
      <c r="H225" s="30"/>
      <c r="I225" s="30"/>
      <c r="J225" s="30"/>
      <c r="K225" s="31">
        <v>0.850</v>
      </c>
      <c r="L225" s="31">
        <f ca="1">ROUND(24.020,3)</f>
        <v>0</v>
      </c>
      <c r="M225" s="32">
        <f ca="1">ROUND(K225*L225,2)</f>
        <v>0</v>
      </c>
    </row>
    <row r="226" spans="1:13" ht="15.12" thickBot="1" customHeight="1">
      <c r="A226" s="8" t="s">
        <v>684</v>
      </c>
      <c r="B226" s="8" t="s">
        <v>685</v>
      </c>
      <c r="C226" s="8" t="s">
        <v>686</v>
      </c>
      <c r="D226" s="30" t="s">
        <v>687</v>
      </c>
      <c r="E226" s="30"/>
      <c r="F226" s="30"/>
      <c r="G226" s="30"/>
      <c r="H226" s="30"/>
      <c r="I226" s="30"/>
      <c r="J226" s="30"/>
      <c r="K226" s="31">
        <v>0.708</v>
      </c>
      <c r="L226" s="31">
        <f ca="1">ROUND(21.490,3)</f>
        <v>0</v>
      </c>
      <c r="M226" s="32">
        <f ca="1">ROUND(K226*L226,2)</f>
        <v>0</v>
      </c>
    </row>
    <row r="227" spans="1:13" ht="15.12" thickBot="1" customHeight="1">
      <c r="A227" s="8" t="s">
        <v>688</v>
      </c>
      <c r="B227" s="8" t="s">
        <v>689</v>
      </c>
      <c r="C227" s="8" t="s">
        <v>690</v>
      </c>
      <c r="D227" s="30" t="s">
        <v>691</v>
      </c>
      <c r="E227" s="30"/>
      <c r="F227" s="30"/>
      <c r="G227" s="30"/>
      <c r="H227" s="30"/>
      <c r="I227" s="30"/>
      <c r="J227" s="30"/>
      <c r="K227" s="31">
        <v>0.106</v>
      </c>
      <c r="L227" s="31">
        <f ca="1">ROUND(24.020,3)</f>
        <v>0</v>
      </c>
      <c r="M227" s="32">
        <f ca="1">ROUND(K227*L227,2)</f>
        <v>0</v>
      </c>
    </row>
    <row r="228" spans="1:13" ht="15.12" thickBot="1" customHeight="1">
      <c r="A228" s="8" t="s">
        <v>692</v>
      </c>
      <c r="B228" s="8" t="s">
        <v>693</v>
      </c>
      <c r="C228" s="8" t="s">
        <v>694</v>
      </c>
      <c r="D228" s="30" t="s">
        <v>695</v>
      </c>
      <c r="E228" s="30"/>
      <c r="F228" s="30"/>
      <c r="G228" s="30"/>
      <c r="H228" s="30"/>
      <c r="I228" s="30"/>
      <c r="J228" s="30"/>
      <c r="K228" s="31">
        <v>0.436</v>
      </c>
      <c r="L228" s="31">
        <f ca="1">ROUND(21.490,3)</f>
        <v>0</v>
      </c>
      <c r="M228" s="32">
        <f ca="1">ROUND(K228*L228,2)</f>
        <v>0</v>
      </c>
    </row>
    <row r="229" spans="1:13" ht="15.12" thickBot="1" customHeight="1">
      <c r="A229" s="8" t="s">
        <v>696</v>
      </c>
      <c r="B229" s="8"/>
      <c r="C229" s="8" t="s">
        <v>697</v>
      </c>
      <c r="D229" s="30" t="s">
        <v>698</v>
      </c>
      <c r="E229" s="30"/>
      <c r="F229" s="30"/>
      <c r="G229" s="30"/>
      <c r="H229" s="30"/>
      <c r="I229" s="30"/>
      <c r="J229" s="30"/>
      <c r="K229" s="31">
        <v>2.000</v>
      </c>
      <c r="L229" s="31">
        <f ca="1">ROUND(231.190,3)</f>
        <v>0</v>
      </c>
      <c r="M229" s="32">
        <f ca="1">ROUND((K229*L229)/100,2)</f>
        <v>0</v>
      </c>
    </row>
    <row r="230" spans="1:13" ht="15.48" thickBot="1" customHeight="1">
      <c r="A230" s="34"/>
      <c r="B230" s="34"/>
      <c r="C230" s="34"/>
      <c r="D230" s="35" t="s">
        <v>699</v>
      </c>
      <c r="E230" s="34"/>
      <c r="F230" s="34"/>
      <c r="G230" s="34"/>
      <c r="H230" s="34"/>
      <c r="I230" s="34"/>
      <c r="J230" s="34"/>
      <c r="K230" s="37">
        <v>5.710</v>
      </c>
      <c r="L230" s="38">
        <f ca="1">ROUND((M212+M213+M214+M215+M216+M217+M218+M219+M220+M221+M222+M223+M224+M225+M226+M227+M228+M229)*(1+M2/100),2)</f>
        <v>0</v>
      </c>
      <c r="M230" s="38">
        <f ca="1">ROUND(K230*L230,2)</f>
        <v>0</v>
      </c>
    </row>
    <row r="231" spans="1:13" ht="15.48" thickBot="1" customHeight="1">
      <c r="A231" s="39" t="s">
        <v>700</v>
      </c>
      <c r="B231" s="40" t="s">
        <v>701</v>
      </c>
      <c r="C231" s="40" t="s">
        <v>702</v>
      </c>
      <c r="D231" s="41" t="s">
        <v>703</v>
      </c>
      <c r="E231" s="41"/>
      <c r="F231" s="41"/>
      <c r="G231" s="41"/>
      <c r="H231" s="41"/>
      <c r="I231" s="41"/>
      <c r="J231" s="41"/>
      <c r="K231" s="42">
        <f ca="1">SUM(K234:K234)</f>
        <v>0</v>
      </c>
      <c r="L231" s="43">
        <f ca="1">L252</f>
        <v>0</v>
      </c>
      <c r="M231" s="43">
        <f ca="1">ROUND(K231*L231,2)</f>
        <v>0</v>
      </c>
    </row>
    <row r="232" spans="1:13" ht="49.08" thickBot="1" customHeight="1">
      <c r="A232" s="33"/>
      <c r="B232" s="33"/>
      <c r="C232" s="33"/>
      <c r="D232" s="30" t="s">
        <v>704</v>
      </c>
      <c r="E232" s="30"/>
      <c r="F232" s="30"/>
      <c r="G232" s="30"/>
      <c r="H232" s="30"/>
      <c r="I232" s="30"/>
      <c r="J232" s="30"/>
      <c r="K232" s="30"/>
      <c r="L232" s="30"/>
      <c r="M232" s="30"/>
    </row>
    <row r="233" spans="1:13" ht="15.12" thickBot="1" customHeight="1">
      <c r="A233" s="33"/>
      <c r="B233" s="33"/>
      <c r="C233" s="33"/>
      <c r="D233" s="33"/>
      <c r="E233" s="62"/>
      <c r="F233" s="64" t="s">
        <v>705</v>
      </c>
      <c r="G233" s="64" t="s">
        <v>706</v>
      </c>
      <c r="H233" s="64" t="s">
        <v>707</v>
      </c>
      <c r="I233" s="64" t="s">
        <v>708</v>
      </c>
      <c r="J233" s="64" t="s">
        <v>709</v>
      </c>
      <c r="K233" s="64" t="s">
        <v>710</v>
      </c>
      <c r="L233" s="33"/>
      <c r="M233" s="33"/>
    </row>
    <row r="234" spans="1:13" ht="15.12" thickBot="1" customHeight="1">
      <c r="A234" s="33"/>
      <c r="B234" s="33"/>
      <c r="C234" s="33"/>
      <c r="D234" s="65"/>
      <c r="E234" s="66" t="s">
        <v>711</v>
      </c>
      <c r="F234" s="67"/>
      <c r="G234" s="68"/>
      <c r="H234" s="68"/>
      <c r="I234" s="68">
        <v>35.560</v>
      </c>
      <c r="J234" s="70">
        <f ca="1">ROUND(I234,3)</f>
        <v>0</v>
      </c>
      <c r="K234" s="72">
        <f ca="1">SUM(J234:J234)</f>
        <v>0</v>
      </c>
      <c r="L234" s="33"/>
      <c r="M234" s="33"/>
    </row>
    <row r="235" spans="1:13" ht="15.12" thickBot="1" customHeight="1">
      <c r="A235" s="8" t="s">
        <v>712</v>
      </c>
      <c r="B235" s="8" t="s">
        <v>713</v>
      </c>
      <c r="C235" s="8" t="s">
        <v>714</v>
      </c>
      <c r="D235" s="30" t="s">
        <v>715</v>
      </c>
      <c r="E235" s="30"/>
      <c r="F235" s="30"/>
      <c r="G235" s="30"/>
      <c r="H235" s="30"/>
      <c r="I235" s="30"/>
      <c r="J235" s="30"/>
      <c r="K235" s="31">
        <v>0.192</v>
      </c>
      <c r="L235" s="31">
        <f ca="1">ROUND(46.700,3)</f>
        <v>0</v>
      </c>
      <c r="M235" s="32">
        <f ca="1">ROUND(K235*L235,2)</f>
        <v>0</v>
      </c>
    </row>
    <row r="236" spans="1:13" ht="15.12" thickBot="1" customHeight="1">
      <c r="A236" s="8" t="s">
        <v>716</v>
      </c>
      <c r="B236" s="8" t="s">
        <v>717</v>
      </c>
      <c r="C236" s="8" t="s">
        <v>718</v>
      </c>
      <c r="D236" s="30" t="s">
        <v>719</v>
      </c>
      <c r="E236" s="30"/>
      <c r="F236" s="30"/>
      <c r="G236" s="30"/>
      <c r="H236" s="30"/>
      <c r="I236" s="30"/>
      <c r="J236" s="30"/>
      <c r="K236" s="31">
        <v>0.032</v>
      </c>
      <c r="L236" s="31">
        <f ca="1">ROUND(104.690,3)</f>
        <v>0</v>
      </c>
      <c r="M236" s="32">
        <f ca="1">ROUND(K236*L236,2)</f>
        <v>0</v>
      </c>
    </row>
    <row r="237" spans="1:13" ht="15.12" thickBot="1" customHeight="1">
      <c r="A237" s="8" t="s">
        <v>720</v>
      </c>
      <c r="B237" s="8" t="s">
        <v>721</v>
      </c>
      <c r="C237" s="8" t="s">
        <v>722</v>
      </c>
      <c r="D237" s="30" t="s">
        <v>723</v>
      </c>
      <c r="E237" s="30"/>
      <c r="F237" s="30"/>
      <c r="G237" s="30"/>
      <c r="H237" s="30"/>
      <c r="I237" s="30"/>
      <c r="J237" s="30"/>
      <c r="K237" s="31">
        <v>0.111</v>
      </c>
      <c r="L237" s="31">
        <f ca="1">ROUND(27.400,3)</f>
        <v>0</v>
      </c>
      <c r="M237" s="32">
        <f ca="1">ROUND(K237*L237,2)</f>
        <v>0</v>
      </c>
    </row>
    <row r="238" spans="1:13" ht="15.12" thickBot="1" customHeight="1">
      <c r="A238" s="8" t="s">
        <v>724</v>
      </c>
      <c r="B238" s="8" t="s">
        <v>725</v>
      </c>
      <c r="C238" s="8" t="s">
        <v>726</v>
      </c>
      <c r="D238" s="30" t="s">
        <v>727</v>
      </c>
      <c r="E238" s="30"/>
      <c r="F238" s="30"/>
      <c r="G238" s="30"/>
      <c r="H238" s="30"/>
      <c r="I238" s="30"/>
      <c r="J238" s="30"/>
      <c r="K238" s="31">
        <v>0.013</v>
      </c>
      <c r="L238" s="31">
        <f ca="1">ROUND(364.890,3)</f>
        <v>0</v>
      </c>
      <c r="M238" s="32">
        <f ca="1">ROUND(K238*L238,2)</f>
        <v>0</v>
      </c>
    </row>
    <row r="239" spans="1:13" ht="15.12" thickBot="1" customHeight="1">
      <c r="A239" s="8" t="s">
        <v>728</v>
      </c>
      <c r="B239" s="8" t="s">
        <v>729</v>
      </c>
      <c r="C239" s="8" t="s">
        <v>730</v>
      </c>
      <c r="D239" s="30" t="s">
        <v>731</v>
      </c>
      <c r="E239" s="30"/>
      <c r="F239" s="30"/>
      <c r="G239" s="30"/>
      <c r="H239" s="30"/>
      <c r="I239" s="30"/>
      <c r="J239" s="30"/>
      <c r="K239" s="31">
        <v>0.167</v>
      </c>
      <c r="L239" s="31">
        <f ca="1">ROUND(8.980,3)</f>
        <v>0</v>
      </c>
      <c r="M239" s="32">
        <f ca="1">ROUND(K239*L239,2)</f>
        <v>0</v>
      </c>
    </row>
    <row r="240" spans="1:13" ht="15.12" thickBot="1" customHeight="1">
      <c r="A240" s="8" t="s">
        <v>732</v>
      </c>
      <c r="B240" s="8" t="s">
        <v>733</v>
      </c>
      <c r="C240" s="8" t="s">
        <v>734</v>
      </c>
      <c r="D240" s="30" t="s">
        <v>735</v>
      </c>
      <c r="E240" s="30"/>
      <c r="F240" s="30"/>
      <c r="G240" s="30"/>
      <c r="H240" s="30"/>
      <c r="I240" s="30"/>
      <c r="J240" s="30"/>
      <c r="K240" s="31">
        <v>0.125</v>
      </c>
      <c r="L240" s="31">
        <f ca="1">ROUND(1.850,3)</f>
        <v>0</v>
      </c>
      <c r="M240" s="32">
        <f ca="1">ROUND(K240*L240,2)</f>
        <v>0</v>
      </c>
    </row>
    <row r="241" spans="1:13" ht="15.12" thickBot="1" customHeight="1">
      <c r="A241" s="8" t="s">
        <v>736</v>
      </c>
      <c r="B241" s="8" t="s">
        <v>737</v>
      </c>
      <c r="C241" s="8" t="s">
        <v>738</v>
      </c>
      <c r="D241" s="30" t="s">
        <v>739</v>
      </c>
      <c r="E241" s="30"/>
      <c r="F241" s="30"/>
      <c r="G241" s="30"/>
      <c r="H241" s="30"/>
      <c r="I241" s="30"/>
      <c r="J241" s="30"/>
      <c r="K241" s="31">
        <v>4.000</v>
      </c>
      <c r="L241" s="31">
        <f ca="1">ROUND(0.090,3)</f>
        <v>0</v>
      </c>
      <c r="M241" s="32">
        <f ca="1">ROUND(K241*L241,2)</f>
        <v>0</v>
      </c>
    </row>
    <row r="242" spans="1:13" ht="15.12" thickBot="1" customHeight="1">
      <c r="A242" s="8" t="s">
        <v>740</v>
      </c>
      <c r="B242" s="8" t="s">
        <v>741</v>
      </c>
      <c r="C242" s="8" t="s">
        <v>742</v>
      </c>
      <c r="D242" s="30" t="s">
        <v>743</v>
      </c>
      <c r="E242" s="30"/>
      <c r="F242" s="30"/>
      <c r="G242" s="30"/>
      <c r="H242" s="30"/>
      <c r="I242" s="30"/>
      <c r="J242" s="30"/>
      <c r="K242" s="31">
        <v>129.750</v>
      </c>
      <c r="L242" s="31">
        <f ca="1">ROUND(1.650,3)</f>
        <v>0</v>
      </c>
      <c r="M242" s="32">
        <f ca="1">ROUND(K242*L242,2)</f>
        <v>0</v>
      </c>
    </row>
    <row r="243" spans="1:13" ht="15.12" thickBot="1" customHeight="1">
      <c r="A243" s="8" t="s">
        <v>744</v>
      </c>
      <c r="B243" s="8" t="s">
        <v>745</v>
      </c>
      <c r="C243" s="8" t="s">
        <v>746</v>
      </c>
      <c r="D243" s="30" t="s">
        <v>747</v>
      </c>
      <c r="E243" s="30"/>
      <c r="F243" s="30"/>
      <c r="G243" s="30"/>
      <c r="H243" s="30"/>
      <c r="I243" s="30"/>
      <c r="J243" s="30"/>
      <c r="K243" s="31">
        <v>1.168</v>
      </c>
      <c r="L243" s="31">
        <f ca="1">ROUND(1.540,3)</f>
        <v>0</v>
      </c>
      <c r="M243" s="32">
        <f ca="1">ROUND(K243*L243,2)</f>
        <v>0</v>
      </c>
    </row>
    <row r="244" spans="1:13" ht="24.36" thickBot="1" customHeight="1">
      <c r="A244" s="8" t="s">
        <v>748</v>
      </c>
      <c r="B244" s="8" t="s">
        <v>749</v>
      </c>
      <c r="C244" s="8" t="s">
        <v>750</v>
      </c>
      <c r="D244" s="30" t="s">
        <v>751</v>
      </c>
      <c r="E244" s="30"/>
      <c r="F244" s="30"/>
      <c r="G244" s="30"/>
      <c r="H244" s="30"/>
      <c r="I244" s="30"/>
      <c r="J244" s="30"/>
      <c r="K244" s="31">
        <v>1.050</v>
      </c>
      <c r="L244" s="31">
        <f ca="1">ROUND(85.980,3)</f>
        <v>0</v>
      </c>
      <c r="M244" s="32">
        <f ca="1">ROUND(K244*L244,2)</f>
        <v>0</v>
      </c>
    </row>
    <row r="245" spans="1:13" ht="15.12" thickBot="1" customHeight="1">
      <c r="A245" s="8" t="s">
        <v>752</v>
      </c>
      <c r="B245" s="8" t="s">
        <v>753</v>
      </c>
      <c r="C245" s="8" t="s">
        <v>754</v>
      </c>
      <c r="D245" s="30" t="s">
        <v>755</v>
      </c>
      <c r="E245" s="30"/>
      <c r="F245" s="30"/>
      <c r="G245" s="30"/>
      <c r="H245" s="30"/>
      <c r="I245" s="30"/>
      <c r="J245" s="30"/>
      <c r="K245" s="31">
        <v>2.978</v>
      </c>
      <c r="L245" s="31">
        <f ca="1">ROUND(24.020,3)</f>
        <v>0</v>
      </c>
      <c r="M245" s="32">
        <f ca="1">ROUND(K245*L245,2)</f>
        <v>0</v>
      </c>
    </row>
    <row r="246" spans="1:13" ht="15.12" thickBot="1" customHeight="1">
      <c r="A246" s="8" t="s">
        <v>756</v>
      </c>
      <c r="B246" s="8" t="s">
        <v>757</v>
      </c>
      <c r="C246" s="8" t="s">
        <v>758</v>
      </c>
      <c r="D246" s="30" t="s">
        <v>759</v>
      </c>
      <c r="E246" s="30"/>
      <c r="F246" s="30"/>
      <c r="G246" s="30"/>
      <c r="H246" s="30"/>
      <c r="I246" s="30"/>
      <c r="J246" s="30"/>
      <c r="K246" s="31">
        <v>2.978</v>
      </c>
      <c r="L246" s="31">
        <f ca="1">ROUND(21.490,3)</f>
        <v>0</v>
      </c>
      <c r="M246" s="32">
        <f ca="1">ROUND(K246*L246,2)</f>
        <v>0</v>
      </c>
    </row>
    <row r="247" spans="1:13" ht="15.12" thickBot="1" customHeight="1">
      <c r="A247" s="8" t="s">
        <v>760</v>
      </c>
      <c r="B247" s="8" t="s">
        <v>761</v>
      </c>
      <c r="C247" s="8" t="s">
        <v>762</v>
      </c>
      <c r="D247" s="30" t="s">
        <v>763</v>
      </c>
      <c r="E247" s="30"/>
      <c r="F247" s="30"/>
      <c r="G247" s="30"/>
      <c r="H247" s="30"/>
      <c r="I247" s="30"/>
      <c r="J247" s="30"/>
      <c r="K247" s="31">
        <v>1.349</v>
      </c>
      <c r="L247" s="31">
        <f ca="1">ROUND(24.020,3)</f>
        <v>0</v>
      </c>
      <c r="M247" s="32">
        <f ca="1">ROUND(K247*L247,2)</f>
        <v>0</v>
      </c>
    </row>
    <row r="248" spans="1:13" ht="15.12" thickBot="1" customHeight="1">
      <c r="A248" s="8" t="s">
        <v>764</v>
      </c>
      <c r="B248" s="8" t="s">
        <v>765</v>
      </c>
      <c r="C248" s="8" t="s">
        <v>766</v>
      </c>
      <c r="D248" s="30" t="s">
        <v>767</v>
      </c>
      <c r="E248" s="30"/>
      <c r="F248" s="30"/>
      <c r="G248" s="30"/>
      <c r="H248" s="30"/>
      <c r="I248" s="30"/>
      <c r="J248" s="30"/>
      <c r="K248" s="31">
        <v>1.349</v>
      </c>
      <c r="L248" s="31">
        <f ca="1">ROUND(21.490,3)</f>
        <v>0</v>
      </c>
      <c r="M248" s="32">
        <f ca="1">ROUND(K248*L248,2)</f>
        <v>0</v>
      </c>
    </row>
    <row r="249" spans="1:13" ht="15.12" thickBot="1" customHeight="1">
      <c r="A249" s="8" t="s">
        <v>768</v>
      </c>
      <c r="B249" s="8" t="s">
        <v>769</v>
      </c>
      <c r="C249" s="8" t="s">
        <v>770</v>
      </c>
      <c r="D249" s="30" t="s">
        <v>771</v>
      </c>
      <c r="E249" s="30"/>
      <c r="F249" s="30"/>
      <c r="G249" s="30"/>
      <c r="H249" s="30"/>
      <c r="I249" s="30"/>
      <c r="J249" s="30"/>
      <c r="K249" s="31">
        <v>0.442</v>
      </c>
      <c r="L249" s="31">
        <f ca="1">ROUND(24.020,3)</f>
        <v>0</v>
      </c>
      <c r="M249" s="32">
        <f ca="1">ROUND(K249*L249,2)</f>
        <v>0</v>
      </c>
    </row>
    <row r="250" spans="1:13" ht="15.12" thickBot="1" customHeight="1">
      <c r="A250" s="8" t="s">
        <v>772</v>
      </c>
      <c r="B250" s="8" t="s">
        <v>773</v>
      </c>
      <c r="C250" s="8" t="s">
        <v>774</v>
      </c>
      <c r="D250" s="30" t="s">
        <v>775</v>
      </c>
      <c r="E250" s="30"/>
      <c r="F250" s="30"/>
      <c r="G250" s="30"/>
      <c r="H250" s="30"/>
      <c r="I250" s="30"/>
      <c r="J250" s="30"/>
      <c r="K250" s="31">
        <v>1.780</v>
      </c>
      <c r="L250" s="31">
        <f ca="1">ROUND(21.490,3)</f>
        <v>0</v>
      </c>
      <c r="M250" s="32">
        <f ca="1">ROUND(K250*L250,2)</f>
        <v>0</v>
      </c>
    </row>
    <row r="251" spans="1:13" ht="15.12" thickBot="1" customHeight="1">
      <c r="A251" s="8" t="s">
        <v>776</v>
      </c>
      <c r="B251" s="8"/>
      <c r="C251" s="8" t="s">
        <v>777</v>
      </c>
      <c r="D251" s="30" t="s">
        <v>778</v>
      </c>
      <c r="E251" s="30"/>
      <c r="F251" s="30"/>
      <c r="G251" s="30"/>
      <c r="H251" s="30"/>
      <c r="I251" s="30"/>
      <c r="J251" s="30"/>
      <c r="K251" s="31">
        <v>2.000</v>
      </c>
      <c r="L251" s="31">
        <f ca="1">ROUND(574.150,3)</f>
        <v>0</v>
      </c>
      <c r="M251" s="32">
        <f ca="1">ROUND((K251*L251)/100,2)</f>
        <v>0</v>
      </c>
    </row>
    <row r="252" spans="1:13" ht="15.48" thickBot="1" customHeight="1">
      <c r="A252" s="34"/>
      <c r="B252" s="34"/>
      <c r="C252" s="34"/>
      <c r="D252" s="35" t="s">
        <v>779</v>
      </c>
      <c r="E252" s="34"/>
      <c r="F252" s="34"/>
      <c r="G252" s="34"/>
      <c r="H252" s="34"/>
      <c r="I252" s="34"/>
      <c r="J252" s="34"/>
      <c r="K252" s="37">
        <v>35.560</v>
      </c>
      <c r="L252" s="38">
        <f ca="1">ROUND((M235+M236+M237+M238+M239+M240+M241+M242+M243+M244+M245+M246+M247+M248+M249+M250+M251)*(1+M2/100),2)</f>
        <v>0</v>
      </c>
      <c r="M252" s="38">
        <f ca="1">ROUND(K252*L252,2)</f>
        <v>0</v>
      </c>
    </row>
    <row r="253" spans="1:13" ht="15.48" thickBot="1" customHeight="1">
      <c r="A253" s="39" t="s">
        <v>780</v>
      </c>
      <c r="B253" s="40" t="s">
        <v>781</v>
      </c>
      <c r="C253" s="40" t="s">
        <v>782</v>
      </c>
      <c r="D253" s="41" t="s">
        <v>783</v>
      </c>
      <c r="E253" s="41"/>
      <c r="F253" s="41"/>
      <c r="G253" s="41"/>
      <c r="H253" s="41"/>
      <c r="I253" s="41"/>
      <c r="J253" s="41"/>
      <c r="K253" s="42">
        <f ca="1">ROUND(6.90,2)</f>
        <v>0</v>
      </c>
      <c r="L253" s="43">
        <f ca="1">L270</f>
        <v>0</v>
      </c>
      <c r="M253" s="43">
        <f ca="1">ROUND(K253*L253,2)</f>
        <v>0</v>
      </c>
    </row>
    <row r="254" spans="1:13" ht="39.84" thickBot="1" customHeight="1">
      <c r="A254" s="33"/>
      <c r="B254" s="33"/>
      <c r="C254" s="33"/>
      <c r="D254" s="30" t="s">
        <v>784</v>
      </c>
      <c r="E254" s="30"/>
      <c r="F254" s="30"/>
      <c r="G254" s="30"/>
      <c r="H254" s="30"/>
      <c r="I254" s="30"/>
      <c r="J254" s="30"/>
      <c r="K254" s="30"/>
      <c r="L254" s="30"/>
      <c r="M254" s="30"/>
    </row>
    <row r="255" spans="1:13" ht="15.12" thickBot="1" customHeight="1">
      <c r="A255" s="8" t="s">
        <v>785</v>
      </c>
      <c r="B255" s="8" t="s">
        <v>786</v>
      </c>
      <c r="C255" s="8" t="s">
        <v>787</v>
      </c>
      <c r="D255" s="30" t="s">
        <v>788</v>
      </c>
      <c r="E255" s="30"/>
      <c r="F255" s="30"/>
      <c r="G255" s="30"/>
      <c r="H255" s="30"/>
      <c r="I255" s="30"/>
      <c r="J255" s="30"/>
      <c r="K255" s="31">
        <v>12.000</v>
      </c>
      <c r="L255" s="31">
        <f ca="1">ROUND(0.080,3)</f>
        <v>0</v>
      </c>
      <c r="M255" s="32">
        <f ca="1">ROUND(K255*L255,2)</f>
        <v>0</v>
      </c>
    </row>
    <row r="256" spans="1:13" ht="15.12" thickBot="1" customHeight="1">
      <c r="A256" s="8" t="s">
        <v>789</v>
      </c>
      <c r="B256" s="8" t="s">
        <v>790</v>
      </c>
      <c r="C256" s="8" t="s">
        <v>791</v>
      </c>
      <c r="D256" s="30" t="s">
        <v>792</v>
      </c>
      <c r="E256" s="30"/>
      <c r="F256" s="30"/>
      <c r="G256" s="30"/>
      <c r="H256" s="30"/>
      <c r="I256" s="30"/>
      <c r="J256" s="30"/>
      <c r="K256" s="31">
        <v>220.000</v>
      </c>
      <c r="L256" s="31">
        <f ca="1">ROUND(1.650,3)</f>
        <v>0</v>
      </c>
      <c r="M256" s="32">
        <f ca="1">ROUND(K256*L256,2)</f>
        <v>0</v>
      </c>
    </row>
    <row r="257" spans="1:13" ht="15.12" thickBot="1" customHeight="1">
      <c r="A257" s="8" t="s">
        <v>793</v>
      </c>
      <c r="B257" s="8" t="s">
        <v>794</v>
      </c>
      <c r="C257" s="8" t="s">
        <v>795</v>
      </c>
      <c r="D257" s="30" t="s">
        <v>796</v>
      </c>
      <c r="E257" s="30"/>
      <c r="F257" s="30"/>
      <c r="G257" s="30"/>
      <c r="H257" s="30"/>
      <c r="I257" s="30"/>
      <c r="J257" s="30"/>
      <c r="K257" s="31">
        <v>1.100</v>
      </c>
      <c r="L257" s="31">
        <f ca="1">ROUND(1.540,3)</f>
        <v>0</v>
      </c>
      <c r="M257" s="32">
        <f ca="1">ROUND(K257*L257,2)</f>
        <v>0</v>
      </c>
    </row>
    <row r="258" spans="1:13" ht="21.36" thickBot="1" customHeight="1">
      <c r="A258" s="8" t="s">
        <v>797</v>
      </c>
      <c r="B258" s="8" t="s">
        <v>798</v>
      </c>
      <c r="C258" s="8" t="s">
        <v>799</v>
      </c>
      <c r="D258" s="30" t="s">
        <v>800</v>
      </c>
      <c r="E258" s="30"/>
      <c r="F258" s="30"/>
      <c r="G258" s="30"/>
      <c r="H258" s="30"/>
      <c r="I258" s="30"/>
      <c r="J258" s="30"/>
      <c r="K258" s="31">
        <v>0.240</v>
      </c>
      <c r="L258" s="31">
        <f ca="1">ROUND(51.730,3)</f>
        <v>0</v>
      </c>
      <c r="M258" s="32">
        <f ca="1">ROUND(K258*L258,2)</f>
        <v>0</v>
      </c>
    </row>
    <row r="259" spans="1:13" ht="15.12" thickBot="1" customHeight="1">
      <c r="A259" s="8" t="s">
        <v>801</v>
      </c>
      <c r="B259" s="8" t="s">
        <v>802</v>
      </c>
      <c r="C259" s="8" t="s">
        <v>803</v>
      </c>
      <c r="D259" s="30" t="s">
        <v>804</v>
      </c>
      <c r="E259" s="30"/>
      <c r="F259" s="30"/>
      <c r="G259" s="30"/>
      <c r="H259" s="30"/>
      <c r="I259" s="30"/>
      <c r="J259" s="30"/>
      <c r="K259" s="31">
        <v>0.056</v>
      </c>
      <c r="L259" s="31">
        <f ca="1">ROUND(27.400,3)</f>
        <v>0</v>
      </c>
      <c r="M259" s="32">
        <f ca="1">ROUND(K259*L259,2)</f>
        <v>0</v>
      </c>
    </row>
    <row r="260" spans="1:13" ht="15.12" thickBot="1" customHeight="1">
      <c r="A260" s="8" t="s">
        <v>805</v>
      </c>
      <c r="B260" s="8" t="s">
        <v>806</v>
      </c>
      <c r="C260" s="8" t="s">
        <v>807</v>
      </c>
      <c r="D260" s="30" t="s">
        <v>808</v>
      </c>
      <c r="E260" s="30"/>
      <c r="F260" s="30"/>
      <c r="G260" s="30"/>
      <c r="H260" s="30"/>
      <c r="I260" s="30"/>
      <c r="J260" s="30"/>
      <c r="K260" s="31">
        <v>10.000</v>
      </c>
      <c r="L260" s="31">
        <f ca="1">ROUND(0.560,3)</f>
        <v>0</v>
      </c>
      <c r="M260" s="32">
        <f ca="1">ROUND(K260*L260,2)</f>
        <v>0</v>
      </c>
    </row>
    <row r="261" spans="1:13" ht="15.12" thickBot="1" customHeight="1">
      <c r="A261" s="8" t="s">
        <v>809</v>
      </c>
      <c r="B261" s="8" t="s">
        <v>810</v>
      </c>
      <c r="C261" s="8" t="s">
        <v>811</v>
      </c>
      <c r="D261" s="30" t="s">
        <v>812</v>
      </c>
      <c r="E261" s="30"/>
      <c r="F261" s="30"/>
      <c r="G261" s="30"/>
      <c r="H261" s="30"/>
      <c r="I261" s="30"/>
      <c r="J261" s="30"/>
      <c r="K261" s="31">
        <v>0.300</v>
      </c>
      <c r="L261" s="31">
        <f ca="1">ROUND(1.850,3)</f>
        <v>0</v>
      </c>
      <c r="M261" s="32">
        <f ca="1">ROUND(K261*L261,2)</f>
        <v>0</v>
      </c>
    </row>
    <row r="262" spans="1:13" ht="24.36" thickBot="1" customHeight="1">
      <c r="A262" s="8" t="s">
        <v>813</v>
      </c>
      <c r="B262" s="8" t="s">
        <v>814</v>
      </c>
      <c r="C262" s="8" t="s">
        <v>815</v>
      </c>
      <c r="D262" s="30" t="s">
        <v>816</v>
      </c>
      <c r="E262" s="30"/>
      <c r="F262" s="30"/>
      <c r="G262" s="30"/>
      <c r="H262" s="30"/>
      <c r="I262" s="30"/>
      <c r="J262" s="30"/>
      <c r="K262" s="31">
        <v>1.050</v>
      </c>
      <c r="L262" s="31">
        <f ca="1">ROUND(94.150,3)</f>
        <v>0</v>
      </c>
      <c r="M262" s="32">
        <f ca="1">ROUND(K262*L262,2)</f>
        <v>0</v>
      </c>
    </row>
    <row r="263" spans="1:13" ht="15.12" thickBot="1" customHeight="1">
      <c r="A263" s="8" t="s">
        <v>817</v>
      </c>
      <c r="B263" s="8" t="s">
        <v>818</v>
      </c>
      <c r="C263" s="8" t="s">
        <v>819</v>
      </c>
      <c r="D263" s="30" t="s">
        <v>820</v>
      </c>
      <c r="E263" s="30"/>
      <c r="F263" s="30"/>
      <c r="G263" s="30"/>
      <c r="H263" s="30"/>
      <c r="I263" s="30"/>
      <c r="J263" s="30"/>
      <c r="K263" s="31">
        <v>5.037</v>
      </c>
      <c r="L263" s="31">
        <f ca="1">ROUND(24.020,3)</f>
        <v>0</v>
      </c>
      <c r="M263" s="32">
        <f ca="1">ROUND(K263*L263,2)</f>
        <v>0</v>
      </c>
    </row>
    <row r="264" spans="1:13" ht="15.12" thickBot="1" customHeight="1">
      <c r="A264" s="8" t="s">
        <v>821</v>
      </c>
      <c r="B264" s="8" t="s">
        <v>822</v>
      </c>
      <c r="C264" s="8" t="s">
        <v>823</v>
      </c>
      <c r="D264" s="30" t="s">
        <v>824</v>
      </c>
      <c r="E264" s="30"/>
      <c r="F264" s="30"/>
      <c r="G264" s="30"/>
      <c r="H264" s="30"/>
      <c r="I264" s="30"/>
      <c r="J264" s="30"/>
      <c r="K264" s="31">
        <v>5.965</v>
      </c>
      <c r="L264" s="31">
        <f ca="1">ROUND(21.490,3)</f>
        <v>0</v>
      </c>
      <c r="M264" s="32">
        <f ca="1">ROUND(K264*L264,2)</f>
        <v>0</v>
      </c>
    </row>
    <row r="265" spans="1:13" ht="15.12" thickBot="1" customHeight="1">
      <c r="A265" s="8" t="s">
        <v>825</v>
      </c>
      <c r="B265" s="8" t="s">
        <v>826</v>
      </c>
      <c r="C265" s="8" t="s">
        <v>827</v>
      </c>
      <c r="D265" s="30" t="s">
        <v>828</v>
      </c>
      <c r="E265" s="30"/>
      <c r="F265" s="30"/>
      <c r="G265" s="30"/>
      <c r="H265" s="30"/>
      <c r="I265" s="30"/>
      <c r="J265" s="30"/>
      <c r="K265" s="31">
        <v>1.601</v>
      </c>
      <c r="L265" s="31">
        <f ca="1">ROUND(24.020,3)</f>
        <v>0</v>
      </c>
      <c r="M265" s="32">
        <f ca="1">ROUND(K265*L265,2)</f>
        <v>0</v>
      </c>
    </row>
    <row r="266" spans="1:13" ht="15.12" thickBot="1" customHeight="1">
      <c r="A266" s="8" t="s">
        <v>829</v>
      </c>
      <c r="B266" s="8" t="s">
        <v>830</v>
      </c>
      <c r="C266" s="8" t="s">
        <v>831</v>
      </c>
      <c r="D266" s="30" t="s">
        <v>832</v>
      </c>
      <c r="E266" s="30"/>
      <c r="F266" s="30"/>
      <c r="G266" s="30"/>
      <c r="H266" s="30"/>
      <c r="I266" s="30"/>
      <c r="J266" s="30"/>
      <c r="K266" s="31">
        <v>1.601</v>
      </c>
      <c r="L266" s="31">
        <f ca="1">ROUND(21.490,3)</f>
        <v>0</v>
      </c>
      <c r="M266" s="32">
        <f ca="1">ROUND(K266*L266,2)</f>
        <v>0</v>
      </c>
    </row>
    <row r="267" spans="1:13" ht="15.12" thickBot="1" customHeight="1">
      <c r="A267" s="8" t="s">
        <v>833</v>
      </c>
      <c r="B267" s="8" t="s">
        <v>834</v>
      </c>
      <c r="C267" s="8" t="s">
        <v>835</v>
      </c>
      <c r="D267" s="30" t="s">
        <v>836</v>
      </c>
      <c r="E267" s="30"/>
      <c r="F267" s="30"/>
      <c r="G267" s="30"/>
      <c r="H267" s="30"/>
      <c r="I267" s="30"/>
      <c r="J267" s="30"/>
      <c r="K267" s="31">
        <v>0.468</v>
      </c>
      <c r="L267" s="31">
        <f ca="1">ROUND(24.020,3)</f>
        <v>0</v>
      </c>
      <c r="M267" s="32">
        <f ca="1">ROUND(K267*L267,2)</f>
        <v>0</v>
      </c>
    </row>
    <row r="268" spans="1:13" ht="15.12" thickBot="1" customHeight="1">
      <c r="A268" s="8" t="s">
        <v>837</v>
      </c>
      <c r="B268" s="8" t="s">
        <v>838</v>
      </c>
      <c r="C268" s="8" t="s">
        <v>839</v>
      </c>
      <c r="D268" s="30" t="s">
        <v>840</v>
      </c>
      <c r="E268" s="30"/>
      <c r="F268" s="30"/>
      <c r="G268" s="30"/>
      <c r="H268" s="30"/>
      <c r="I268" s="30"/>
      <c r="J268" s="30"/>
      <c r="K268" s="31">
        <v>1.884</v>
      </c>
      <c r="L268" s="31">
        <f ca="1">ROUND(21.490,3)</f>
        <v>0</v>
      </c>
      <c r="M268" s="32">
        <f ca="1">ROUND(K268*L268,2)</f>
        <v>0</v>
      </c>
    </row>
    <row r="269" spans="1:13" ht="15.12" thickBot="1" customHeight="1">
      <c r="A269" s="8" t="s">
        <v>841</v>
      </c>
      <c r="B269" s="8"/>
      <c r="C269" s="8" t="s">
        <v>842</v>
      </c>
      <c r="D269" s="30" t="s">
        <v>843</v>
      </c>
      <c r="E269" s="30"/>
      <c r="F269" s="30"/>
      <c r="G269" s="30"/>
      <c r="H269" s="30"/>
      <c r="I269" s="30"/>
      <c r="J269" s="30"/>
      <c r="K269" s="31">
        <v>2.000</v>
      </c>
      <c r="L269" s="31">
        <f ca="1">ROUND(858.400,3)</f>
        <v>0</v>
      </c>
      <c r="M269" s="32">
        <f ca="1">ROUND((K269*L269)/100,2)</f>
        <v>0</v>
      </c>
    </row>
    <row r="270" spans="1:13" ht="15.48" thickBot="1" customHeight="1">
      <c r="A270" s="34"/>
      <c r="B270" s="34"/>
      <c r="C270" s="34"/>
      <c r="D270" s="35" t="s">
        <v>844</v>
      </c>
      <c r="E270" s="34"/>
      <c r="F270" s="34"/>
      <c r="G270" s="34"/>
      <c r="H270" s="34"/>
      <c r="I270" s="34"/>
      <c r="J270" s="34"/>
      <c r="K270" s="37">
        <v>6.900</v>
      </c>
      <c r="L270" s="38">
        <f ca="1">ROUND((M255+M256+M257+M258+M259+M260+M261+M262+M263+M264+M265+M266+M267+M268+M269)*(1+M2/100),2)</f>
        <v>0</v>
      </c>
      <c r="M270" s="38">
        <f ca="1">ROUND(K270*L270,2)</f>
        <v>0</v>
      </c>
    </row>
    <row r="271" spans="1:13" ht="15.48" thickBot="1" customHeight="1">
      <c r="A271" s="39" t="s">
        <v>845</v>
      </c>
      <c r="B271" s="40" t="s">
        <v>846</v>
      </c>
      <c r="C271" s="40" t="s">
        <v>847</v>
      </c>
      <c r="D271" s="41" t="s">
        <v>848</v>
      </c>
      <c r="E271" s="41"/>
      <c r="F271" s="41"/>
      <c r="G271" s="41"/>
      <c r="H271" s="41"/>
      <c r="I271" s="41"/>
      <c r="J271" s="41"/>
      <c r="K271" s="42">
        <f ca="1">SUM(K274:K274)</f>
        <v>0</v>
      </c>
      <c r="L271" s="43">
        <f ca="1">L295</f>
        <v>0</v>
      </c>
      <c r="M271" s="43">
        <f ca="1">ROUND(K271*L271,2)</f>
        <v>0</v>
      </c>
    </row>
    <row r="272" spans="1:13" ht="58.32" thickBot="1" customHeight="1">
      <c r="A272" s="33"/>
      <c r="B272" s="33"/>
      <c r="C272" s="33"/>
      <c r="D272" s="30" t="s">
        <v>849</v>
      </c>
      <c r="E272" s="30"/>
      <c r="F272" s="30"/>
      <c r="G272" s="30"/>
      <c r="H272" s="30"/>
      <c r="I272" s="30"/>
      <c r="J272" s="30"/>
      <c r="K272" s="30"/>
      <c r="L272" s="30"/>
      <c r="M272" s="30"/>
    </row>
    <row r="273" spans="1:13" ht="24.36" thickBot="1" customHeight="1">
      <c r="A273" s="33"/>
      <c r="B273" s="33"/>
      <c r="C273" s="33"/>
      <c r="D273" s="33"/>
      <c r="E273" s="62"/>
      <c r="F273" s="64" t="s">
        <v>850</v>
      </c>
      <c r="G273" s="64" t="s">
        <v>851</v>
      </c>
      <c r="H273" s="64" t="s">
        <v>852</v>
      </c>
      <c r="I273" s="64" t="s">
        <v>853</v>
      </c>
      <c r="J273" s="64" t="s">
        <v>854</v>
      </c>
      <c r="K273" s="64" t="s">
        <v>855</v>
      </c>
      <c r="L273" s="33"/>
      <c r="M273" s="33"/>
    </row>
    <row r="274" spans="1:13" ht="15.12" thickBot="1" customHeight="1">
      <c r="A274" s="33"/>
      <c r="B274" s="33"/>
      <c r="C274" s="33"/>
      <c r="D274" s="65"/>
      <c r="E274" s="66" t="s">
        <v>856</v>
      </c>
      <c r="F274" s="67"/>
      <c r="G274" s="68"/>
      <c r="H274" s="68"/>
      <c r="I274" s="68">
        <v>109.920</v>
      </c>
      <c r="J274" s="70">
        <f ca="1">ROUND(I274,3)</f>
        <v>0</v>
      </c>
      <c r="K274" s="72">
        <f ca="1">SUM(J274:J274)</f>
        <v>0</v>
      </c>
      <c r="L274" s="33"/>
      <c r="M274" s="33"/>
    </row>
    <row r="275" spans="1:13" ht="15.12" thickBot="1" customHeight="1">
      <c r="A275" s="8" t="s">
        <v>857</v>
      </c>
      <c r="B275" s="8" t="s">
        <v>858</v>
      </c>
      <c r="C275" s="8" t="s">
        <v>859</v>
      </c>
      <c r="D275" s="30" t="s">
        <v>860</v>
      </c>
      <c r="E275" s="30"/>
      <c r="F275" s="30"/>
      <c r="G275" s="30"/>
      <c r="H275" s="30"/>
      <c r="I275" s="30"/>
      <c r="J275" s="30"/>
      <c r="K275" s="31">
        <v>0.040</v>
      </c>
      <c r="L275" s="31">
        <f ca="1">ROUND(6.540,3)</f>
        <v>0</v>
      </c>
      <c r="M275" s="32">
        <f ca="1">ROUND(K275*L275,2)</f>
        <v>0</v>
      </c>
    </row>
    <row r="276" spans="1:13" ht="15.12" thickBot="1" customHeight="1">
      <c r="A276" s="8" t="s">
        <v>861</v>
      </c>
      <c r="B276" s="8" t="s">
        <v>862</v>
      </c>
      <c r="C276" s="8" t="s">
        <v>863</v>
      </c>
      <c r="D276" s="30" t="s">
        <v>864</v>
      </c>
      <c r="E276" s="30"/>
      <c r="F276" s="30"/>
      <c r="G276" s="30"/>
      <c r="H276" s="30"/>
      <c r="I276" s="30"/>
      <c r="J276" s="30"/>
      <c r="K276" s="31">
        <v>0.045</v>
      </c>
      <c r="L276" s="31">
        <f ca="1">ROUND(1.940,3)</f>
        <v>0</v>
      </c>
      <c r="M276" s="32">
        <f ca="1">ROUND(K276*L276,2)</f>
        <v>0</v>
      </c>
    </row>
    <row r="277" spans="1:13" ht="15.12" thickBot="1" customHeight="1">
      <c r="A277" s="8" t="s">
        <v>865</v>
      </c>
      <c r="B277" s="8" t="s">
        <v>866</v>
      </c>
      <c r="C277" s="8" t="s">
        <v>867</v>
      </c>
      <c r="D277" s="30" t="s">
        <v>868</v>
      </c>
      <c r="E277" s="30"/>
      <c r="F277" s="30"/>
      <c r="G277" s="30"/>
      <c r="H277" s="30"/>
      <c r="I277" s="30"/>
      <c r="J277" s="30"/>
      <c r="K277" s="31">
        <v>0.013</v>
      </c>
      <c r="L277" s="31">
        <f ca="1">ROUND(19.930,3)</f>
        <v>0</v>
      </c>
      <c r="M277" s="32">
        <f ca="1">ROUND(K277*L277,2)</f>
        <v>0</v>
      </c>
    </row>
    <row r="278" spans="1:13" ht="15.12" thickBot="1" customHeight="1">
      <c r="A278" s="8" t="s">
        <v>869</v>
      </c>
      <c r="B278" s="8" t="s">
        <v>870</v>
      </c>
      <c r="C278" s="8" t="s">
        <v>871</v>
      </c>
      <c r="D278" s="30" t="s">
        <v>872</v>
      </c>
      <c r="E278" s="30"/>
      <c r="F278" s="30"/>
      <c r="G278" s="30"/>
      <c r="H278" s="30"/>
      <c r="I278" s="30"/>
      <c r="J278" s="30"/>
      <c r="K278" s="31">
        <v>5.250</v>
      </c>
      <c r="L278" s="31">
        <f ca="1">ROUND(1.290,3)</f>
        <v>0</v>
      </c>
      <c r="M278" s="32">
        <f ca="1">ROUND(K278*L278,2)</f>
        <v>0</v>
      </c>
    </row>
    <row r="279" spans="1:13" ht="15.12" thickBot="1" customHeight="1">
      <c r="A279" s="8" t="s">
        <v>873</v>
      </c>
      <c r="B279" s="8" t="s">
        <v>874</v>
      </c>
      <c r="C279" s="8" t="s">
        <v>875</v>
      </c>
      <c r="D279" s="30" t="s">
        <v>876</v>
      </c>
      <c r="E279" s="30"/>
      <c r="F279" s="30"/>
      <c r="G279" s="30"/>
      <c r="H279" s="30"/>
      <c r="I279" s="30"/>
      <c r="J279" s="30"/>
      <c r="K279" s="31">
        <v>0.165</v>
      </c>
      <c r="L279" s="31">
        <f ca="1">ROUND(4.640,3)</f>
        <v>0</v>
      </c>
      <c r="M279" s="32">
        <f ca="1">ROUND(K279*L279,2)</f>
        <v>0</v>
      </c>
    </row>
    <row r="280" spans="1:13" ht="15.12" thickBot="1" customHeight="1">
      <c r="A280" s="8" t="s">
        <v>877</v>
      </c>
      <c r="B280" s="8" t="s">
        <v>878</v>
      </c>
      <c r="C280" s="8" t="s">
        <v>879</v>
      </c>
      <c r="D280" s="30" t="s">
        <v>880</v>
      </c>
      <c r="E280" s="30"/>
      <c r="F280" s="30"/>
      <c r="G280" s="30"/>
      <c r="H280" s="30"/>
      <c r="I280" s="30"/>
      <c r="J280" s="30"/>
      <c r="K280" s="31">
        <v>0.908</v>
      </c>
      <c r="L280" s="31">
        <f ca="1">ROUND(5.000,3)</f>
        <v>0</v>
      </c>
      <c r="M280" s="32">
        <f ca="1">ROUND(K280*L280,2)</f>
        <v>0</v>
      </c>
    </row>
    <row r="281" spans="1:13" ht="15.12" thickBot="1" customHeight="1">
      <c r="A281" s="8" t="s">
        <v>881</v>
      </c>
      <c r="B281" s="8" t="s">
        <v>882</v>
      </c>
      <c r="C281" s="8" t="s">
        <v>883</v>
      </c>
      <c r="D281" s="30" t="s">
        <v>884</v>
      </c>
      <c r="E281" s="30"/>
      <c r="F281" s="30"/>
      <c r="G281" s="30"/>
      <c r="H281" s="30"/>
      <c r="I281" s="30"/>
      <c r="J281" s="30"/>
      <c r="K281" s="31">
        <v>0.495</v>
      </c>
      <c r="L281" s="31">
        <f ca="1">ROUND(5.310,3)</f>
        <v>0</v>
      </c>
      <c r="M281" s="32">
        <f ca="1">ROUND(K281*L281,2)</f>
        <v>0</v>
      </c>
    </row>
    <row r="282" spans="1:13" ht="15.12" thickBot="1" customHeight="1">
      <c r="A282" s="8" t="s">
        <v>885</v>
      </c>
      <c r="B282" s="8" t="s">
        <v>886</v>
      </c>
      <c r="C282" s="8" t="s">
        <v>887</v>
      </c>
      <c r="D282" s="30" t="s">
        <v>888</v>
      </c>
      <c r="E282" s="30"/>
      <c r="F282" s="30"/>
      <c r="G282" s="30"/>
      <c r="H282" s="30"/>
      <c r="I282" s="30"/>
      <c r="J282" s="30"/>
      <c r="K282" s="31">
        <v>0.083</v>
      </c>
      <c r="L282" s="31">
        <f ca="1">ROUND(5.780,3)</f>
        <v>0</v>
      </c>
      <c r="M282" s="32">
        <f ca="1">ROUND(K282*L282,2)</f>
        <v>0</v>
      </c>
    </row>
    <row r="283" spans="1:13" ht="15.12" thickBot="1" customHeight="1">
      <c r="A283" s="8" t="s">
        <v>889</v>
      </c>
      <c r="B283" s="8" t="s">
        <v>890</v>
      </c>
      <c r="C283" s="8" t="s">
        <v>891</v>
      </c>
      <c r="D283" s="30" t="s">
        <v>892</v>
      </c>
      <c r="E283" s="30"/>
      <c r="F283" s="30"/>
      <c r="G283" s="30"/>
      <c r="H283" s="30"/>
      <c r="I283" s="30"/>
      <c r="J283" s="30"/>
      <c r="K283" s="31">
        <v>2.380</v>
      </c>
      <c r="L283" s="31">
        <f ca="1">ROUND(1.650,3)</f>
        <v>0</v>
      </c>
      <c r="M283" s="32">
        <f ca="1">ROUND(K283*L283,2)</f>
        <v>0</v>
      </c>
    </row>
    <row r="284" spans="1:13" ht="15.12" thickBot="1" customHeight="1">
      <c r="A284" s="8" t="s">
        <v>893</v>
      </c>
      <c r="B284" s="8" t="s">
        <v>894</v>
      </c>
      <c r="C284" s="8" t="s">
        <v>895</v>
      </c>
      <c r="D284" s="30" t="s">
        <v>896</v>
      </c>
      <c r="E284" s="30"/>
      <c r="F284" s="30"/>
      <c r="G284" s="30"/>
      <c r="H284" s="30"/>
      <c r="I284" s="30"/>
      <c r="J284" s="30"/>
      <c r="K284" s="31">
        <v>0.024</v>
      </c>
      <c r="L284" s="31">
        <f ca="1">ROUND(1.540,3)</f>
        <v>0</v>
      </c>
      <c r="M284" s="32">
        <f ca="1">ROUND(K284*L284,2)</f>
        <v>0</v>
      </c>
    </row>
    <row r="285" spans="1:13" ht="15.12" thickBot="1" customHeight="1">
      <c r="A285" s="8" t="s">
        <v>897</v>
      </c>
      <c r="B285" s="8" t="s">
        <v>898</v>
      </c>
      <c r="C285" s="8" t="s">
        <v>899</v>
      </c>
      <c r="D285" s="30" t="s">
        <v>900</v>
      </c>
      <c r="E285" s="30"/>
      <c r="F285" s="30"/>
      <c r="G285" s="30"/>
      <c r="H285" s="30"/>
      <c r="I285" s="30"/>
      <c r="J285" s="30"/>
      <c r="K285" s="31">
        <v>1.100</v>
      </c>
      <c r="L285" s="31">
        <f ca="1">ROUND(2.600,3)</f>
        <v>0</v>
      </c>
      <c r="M285" s="32">
        <f ca="1">ROUND(K285*L285,2)</f>
        <v>0</v>
      </c>
    </row>
    <row r="286" spans="1:13" ht="24.36" thickBot="1" customHeight="1">
      <c r="A286" s="8" t="s">
        <v>901</v>
      </c>
      <c r="B286" s="8" t="s">
        <v>902</v>
      </c>
      <c r="C286" s="8" t="s">
        <v>903</v>
      </c>
      <c r="D286" s="30" t="s">
        <v>904</v>
      </c>
      <c r="E286" s="30"/>
      <c r="F286" s="30"/>
      <c r="G286" s="30"/>
      <c r="H286" s="30"/>
      <c r="I286" s="30"/>
      <c r="J286" s="30"/>
      <c r="K286" s="31">
        <v>0.125</v>
      </c>
      <c r="L286" s="31">
        <f ca="1">ROUND(85.980,3)</f>
        <v>0</v>
      </c>
      <c r="M286" s="32">
        <f ca="1">ROUND(K286*L286,2)</f>
        <v>0</v>
      </c>
    </row>
    <row r="287" spans="1:13" ht="15.12" thickBot="1" customHeight="1">
      <c r="A287" s="8" t="s">
        <v>905</v>
      </c>
      <c r="B287" s="8" t="s">
        <v>906</v>
      </c>
      <c r="C287" s="8" t="s">
        <v>907</v>
      </c>
      <c r="D287" s="30" t="s">
        <v>908</v>
      </c>
      <c r="E287" s="30"/>
      <c r="F287" s="30"/>
      <c r="G287" s="30"/>
      <c r="H287" s="30"/>
      <c r="I287" s="30"/>
      <c r="J287" s="30"/>
      <c r="K287" s="31">
        <v>0.150</v>
      </c>
      <c r="L287" s="31">
        <f ca="1">ROUND(1.600,3)</f>
        <v>0</v>
      </c>
      <c r="M287" s="32">
        <f ca="1">ROUND(K287*L287,2)</f>
        <v>0</v>
      </c>
    </row>
    <row r="288" spans="1:13" ht="15.12" thickBot="1" customHeight="1">
      <c r="A288" s="8" t="s">
        <v>909</v>
      </c>
      <c r="B288" s="8" t="s">
        <v>910</v>
      </c>
      <c r="C288" s="8" t="s">
        <v>911</v>
      </c>
      <c r="D288" s="30" t="s">
        <v>912</v>
      </c>
      <c r="E288" s="30"/>
      <c r="F288" s="30"/>
      <c r="G288" s="30"/>
      <c r="H288" s="30"/>
      <c r="I288" s="30"/>
      <c r="J288" s="30"/>
      <c r="K288" s="31">
        <v>0.735</v>
      </c>
      <c r="L288" s="31">
        <f ca="1">ROUND(24.020,3)</f>
        <v>0</v>
      </c>
      <c r="M288" s="32">
        <f ca="1">ROUND(K288*L288,2)</f>
        <v>0</v>
      </c>
    </row>
    <row r="289" spans="1:13" ht="15.12" thickBot="1" customHeight="1">
      <c r="A289" s="8" t="s">
        <v>913</v>
      </c>
      <c r="B289" s="8" t="s">
        <v>914</v>
      </c>
      <c r="C289" s="8" t="s">
        <v>915</v>
      </c>
      <c r="D289" s="30" t="s">
        <v>916</v>
      </c>
      <c r="E289" s="30"/>
      <c r="F289" s="30"/>
      <c r="G289" s="30"/>
      <c r="H289" s="30"/>
      <c r="I289" s="30"/>
      <c r="J289" s="30"/>
      <c r="K289" s="31">
        <v>0.721</v>
      </c>
      <c r="L289" s="31">
        <f ca="1">ROUND(21.490,3)</f>
        <v>0</v>
      </c>
      <c r="M289" s="32">
        <f ca="1">ROUND(K289*L289,2)</f>
        <v>0</v>
      </c>
    </row>
    <row r="290" spans="1:13" ht="15.12" thickBot="1" customHeight="1">
      <c r="A290" s="8" t="s">
        <v>917</v>
      </c>
      <c r="B290" s="8" t="s">
        <v>918</v>
      </c>
      <c r="C290" s="8" t="s">
        <v>919</v>
      </c>
      <c r="D290" s="30" t="s">
        <v>920</v>
      </c>
      <c r="E290" s="30"/>
      <c r="F290" s="30"/>
      <c r="G290" s="30"/>
      <c r="H290" s="30"/>
      <c r="I290" s="30"/>
      <c r="J290" s="30"/>
      <c r="K290" s="31">
        <v>0.033</v>
      </c>
      <c r="L290" s="31">
        <f ca="1">ROUND(24.020,3)</f>
        <v>0</v>
      </c>
      <c r="M290" s="32">
        <f ca="1">ROUND(K290*L290,2)</f>
        <v>0</v>
      </c>
    </row>
    <row r="291" spans="1:13" ht="15.12" thickBot="1" customHeight="1">
      <c r="A291" s="8" t="s">
        <v>921</v>
      </c>
      <c r="B291" s="8" t="s">
        <v>922</v>
      </c>
      <c r="C291" s="8" t="s">
        <v>923</v>
      </c>
      <c r="D291" s="30" t="s">
        <v>924</v>
      </c>
      <c r="E291" s="30"/>
      <c r="F291" s="30"/>
      <c r="G291" s="30"/>
      <c r="H291" s="30"/>
      <c r="I291" s="30"/>
      <c r="J291" s="30"/>
      <c r="K291" s="31">
        <v>0.033</v>
      </c>
      <c r="L291" s="31">
        <f ca="1">ROUND(21.490,3)</f>
        <v>0</v>
      </c>
      <c r="M291" s="32">
        <f ca="1">ROUND(K291*L291,2)</f>
        <v>0</v>
      </c>
    </row>
    <row r="292" spans="1:13" ht="15.12" thickBot="1" customHeight="1">
      <c r="A292" s="8" t="s">
        <v>925</v>
      </c>
      <c r="B292" s="8" t="s">
        <v>926</v>
      </c>
      <c r="C292" s="8" t="s">
        <v>927</v>
      </c>
      <c r="D292" s="30" t="s">
        <v>928</v>
      </c>
      <c r="E292" s="30"/>
      <c r="F292" s="30"/>
      <c r="G292" s="30"/>
      <c r="H292" s="30"/>
      <c r="I292" s="30"/>
      <c r="J292" s="30"/>
      <c r="K292" s="31">
        <v>0.052</v>
      </c>
      <c r="L292" s="31">
        <f ca="1">ROUND(24.020,3)</f>
        <v>0</v>
      </c>
      <c r="M292" s="32">
        <f ca="1">ROUND(K292*L292,2)</f>
        <v>0</v>
      </c>
    </row>
    <row r="293" spans="1:13" ht="15.12" thickBot="1" customHeight="1">
      <c r="A293" s="8" t="s">
        <v>929</v>
      </c>
      <c r="B293" s="8" t="s">
        <v>930</v>
      </c>
      <c r="C293" s="8" t="s">
        <v>931</v>
      </c>
      <c r="D293" s="30" t="s">
        <v>932</v>
      </c>
      <c r="E293" s="30"/>
      <c r="F293" s="30"/>
      <c r="G293" s="30"/>
      <c r="H293" s="30"/>
      <c r="I293" s="30"/>
      <c r="J293" s="30"/>
      <c r="K293" s="31">
        <v>0.203</v>
      </c>
      <c r="L293" s="31">
        <f ca="1">ROUND(21.490,3)</f>
        <v>0</v>
      </c>
      <c r="M293" s="32">
        <f ca="1">ROUND(K293*L293,2)</f>
        <v>0</v>
      </c>
    </row>
    <row r="294" spans="1:13" ht="15.12" thickBot="1" customHeight="1">
      <c r="A294" s="8" t="s">
        <v>933</v>
      </c>
      <c r="B294" s="8"/>
      <c r="C294" s="8" t="s">
        <v>934</v>
      </c>
      <c r="D294" s="30" t="s">
        <v>935</v>
      </c>
      <c r="E294" s="30"/>
      <c r="F294" s="30"/>
      <c r="G294" s="30"/>
      <c r="H294" s="30"/>
      <c r="I294" s="30"/>
      <c r="J294" s="30"/>
      <c r="K294" s="31">
        <v>2.000</v>
      </c>
      <c r="L294" s="31">
        <f ca="1">ROUND(73.870,3)</f>
        <v>0</v>
      </c>
      <c r="M294" s="32">
        <f ca="1">ROUND((K294*L294)/100,2)</f>
        <v>0</v>
      </c>
    </row>
    <row r="295" spans="1:13" ht="15.48" thickBot="1" customHeight="1">
      <c r="A295" s="34"/>
      <c r="B295" s="34"/>
      <c r="C295" s="34"/>
      <c r="D295" s="35" t="s">
        <v>936</v>
      </c>
      <c r="E295" s="34"/>
      <c r="F295" s="34"/>
      <c r="G295" s="34"/>
      <c r="H295" s="34"/>
      <c r="I295" s="34"/>
      <c r="J295" s="34"/>
      <c r="K295" s="37">
        <v>109.920</v>
      </c>
      <c r="L295" s="38">
        <f ca="1">ROUND((M275+M276+M277+M278+M279+M280+M281+M282+M283+M284+M285+M286+M287+M288+M289+M290+M291+M292+M293+M294)*(1+M2/100),2)</f>
        <v>0</v>
      </c>
      <c r="M295" s="38">
        <f ca="1">ROUND(K295*L295,2)</f>
        <v>0</v>
      </c>
    </row>
    <row r="296" spans="1:13" ht="15.48" thickBot="1" customHeight="1">
      <c r="A296" s="39" t="s">
        <v>937</v>
      </c>
      <c r="B296" s="40" t="s">
        <v>938</v>
      </c>
      <c r="C296" s="40" t="s">
        <v>939</v>
      </c>
      <c r="D296" s="41" t="s">
        <v>940</v>
      </c>
      <c r="E296" s="41"/>
      <c r="F296" s="41"/>
      <c r="G296" s="41"/>
      <c r="H296" s="41"/>
      <c r="I296" s="41"/>
      <c r="J296" s="41"/>
      <c r="K296" s="42">
        <f ca="1">SUM(K299:K300)</f>
        <v>0</v>
      </c>
      <c r="L296" s="43">
        <f ca="1">L311</f>
        <v>0</v>
      </c>
      <c r="M296" s="43">
        <f ca="1">ROUND(K296*L296,2)</f>
        <v>0</v>
      </c>
    </row>
    <row r="297" spans="1:13" ht="21.36" thickBot="1" customHeight="1">
      <c r="A297" s="33"/>
      <c r="B297" s="33"/>
      <c r="C297" s="33"/>
      <c r="D297" s="30" t="s">
        <v>941</v>
      </c>
      <c r="E297" s="30"/>
      <c r="F297" s="30"/>
      <c r="G297" s="30"/>
      <c r="H297" s="30"/>
      <c r="I297" s="30"/>
      <c r="J297" s="30"/>
      <c r="K297" s="30"/>
      <c r="L297" s="30"/>
      <c r="M297" s="30"/>
    </row>
    <row r="298" spans="1:13" ht="15.12" thickBot="1" customHeight="1">
      <c r="A298" s="33"/>
      <c r="B298" s="33"/>
      <c r="C298" s="33"/>
      <c r="D298" s="33"/>
      <c r="E298" s="62"/>
      <c r="F298" s="64" t="s">
        <v>942</v>
      </c>
      <c r="G298" s="64" t="s">
        <v>943</v>
      </c>
      <c r="H298" s="64" t="s">
        <v>944</v>
      </c>
      <c r="I298" s="64" t="s">
        <v>945</v>
      </c>
      <c r="J298" s="64" t="s">
        <v>946</v>
      </c>
      <c r="K298" s="64" t="s">
        <v>947</v>
      </c>
      <c r="L298" s="33"/>
      <c r="M298" s="33"/>
    </row>
    <row r="299" spans="1:13" ht="21.36" thickBot="1" customHeight="1">
      <c r="A299" s="33"/>
      <c r="B299" s="33"/>
      <c r="C299" s="33"/>
      <c r="D299" s="65"/>
      <c r="E299" s="66" t="s">
        <v>948</v>
      </c>
      <c r="F299" s="67"/>
      <c r="G299" s="68"/>
      <c r="H299" s="68"/>
      <c r="I299" s="68">
        <v>8.400</v>
      </c>
      <c r="J299" s="70">
        <f ca="1">ROUND(I299,3)</f>
        <v>0</v>
      </c>
      <c r="K299" s="73"/>
      <c r="L299" s="33"/>
      <c r="M299" s="33"/>
    </row>
    <row r="300" spans="1:13" ht="15.12" thickBot="1" customHeight="1">
      <c r="A300" s="33"/>
      <c r="B300" s="33"/>
      <c r="C300" s="33"/>
      <c r="D300" s="65"/>
      <c r="E300" s="8" t="s">
        <v>949</v>
      </c>
      <c r="F300" s="6"/>
      <c r="G300" s="31"/>
      <c r="H300" s="31"/>
      <c r="I300" s="31">
        <v>2.620</v>
      </c>
      <c r="J300" s="69">
        <f ca="1">ROUND(I300,3)</f>
        <v>0</v>
      </c>
      <c r="K300" s="71">
        <f ca="1">SUM(J299:J300)</f>
        <v>0</v>
      </c>
      <c r="L300" s="33"/>
      <c r="M300" s="33"/>
    </row>
    <row r="301" spans="1:13" ht="15.12" thickBot="1" customHeight="1">
      <c r="A301" s="8" t="s">
        <v>950</v>
      </c>
      <c r="B301" s="8" t="s">
        <v>951</v>
      </c>
      <c r="C301" s="8" t="s">
        <v>952</v>
      </c>
      <c r="D301" s="30" t="s">
        <v>953</v>
      </c>
      <c r="E301" s="30"/>
      <c r="F301" s="30"/>
      <c r="G301" s="30"/>
      <c r="H301" s="30"/>
      <c r="I301" s="30"/>
      <c r="J301" s="30"/>
      <c r="K301" s="31">
        <v>10.000</v>
      </c>
      <c r="L301" s="31">
        <f ca="1">ROUND(0.150,3)</f>
        <v>0</v>
      </c>
      <c r="M301" s="32">
        <f ca="1">ROUND(K301*L301,2)</f>
        <v>0</v>
      </c>
    </row>
    <row r="302" spans="1:13" ht="15.12" thickBot="1" customHeight="1">
      <c r="A302" s="8" t="s">
        <v>954</v>
      </c>
      <c r="B302" s="8" t="s">
        <v>955</v>
      </c>
      <c r="C302" s="8" t="s">
        <v>956</v>
      </c>
      <c r="D302" s="30" t="s">
        <v>957</v>
      </c>
      <c r="E302" s="30"/>
      <c r="F302" s="30"/>
      <c r="G302" s="30"/>
      <c r="H302" s="30"/>
      <c r="I302" s="30"/>
      <c r="J302" s="30"/>
      <c r="K302" s="31">
        <v>208.000</v>
      </c>
      <c r="L302" s="31">
        <f ca="1">ROUND(1.650,3)</f>
        <v>0</v>
      </c>
      <c r="M302" s="32">
        <f ca="1">ROUND(K302*L302,2)</f>
        <v>0</v>
      </c>
    </row>
    <row r="303" spans="1:13" ht="15.12" thickBot="1" customHeight="1">
      <c r="A303" s="8" t="s">
        <v>958</v>
      </c>
      <c r="B303" s="8" t="s">
        <v>959</v>
      </c>
      <c r="C303" s="8" t="s">
        <v>960</v>
      </c>
      <c r="D303" s="30" t="s">
        <v>961</v>
      </c>
      <c r="E303" s="30"/>
      <c r="F303" s="30"/>
      <c r="G303" s="30"/>
      <c r="H303" s="30"/>
      <c r="I303" s="30"/>
      <c r="J303" s="30"/>
      <c r="K303" s="31">
        <v>1.664</v>
      </c>
      <c r="L303" s="31">
        <f ca="1">ROUND(1.540,3)</f>
        <v>0</v>
      </c>
      <c r="M303" s="32">
        <f ca="1">ROUND(K303*L303,2)</f>
        <v>0</v>
      </c>
    </row>
    <row r="304" spans="1:13" ht="24.36" thickBot="1" customHeight="1">
      <c r="A304" s="8" t="s">
        <v>962</v>
      </c>
      <c r="B304" s="8" t="s">
        <v>963</v>
      </c>
      <c r="C304" s="8" t="s">
        <v>964</v>
      </c>
      <c r="D304" s="30" t="s">
        <v>965</v>
      </c>
      <c r="E304" s="30"/>
      <c r="F304" s="30"/>
      <c r="G304" s="30"/>
      <c r="H304" s="30"/>
      <c r="I304" s="30"/>
      <c r="J304" s="30"/>
      <c r="K304" s="31">
        <v>1.050</v>
      </c>
      <c r="L304" s="31">
        <f ca="1">ROUND(85.980,3)</f>
        <v>0</v>
      </c>
      <c r="M304" s="32">
        <f ca="1">ROUND(K304*L304,2)</f>
        <v>0</v>
      </c>
    </row>
    <row r="305" spans="1:13" ht="15.12" thickBot="1" customHeight="1">
      <c r="A305" s="8" t="s">
        <v>966</v>
      </c>
      <c r="B305" s="8" t="s">
        <v>967</v>
      </c>
      <c r="C305" s="8" t="s">
        <v>968</v>
      </c>
      <c r="D305" s="30" t="s">
        <v>969</v>
      </c>
      <c r="E305" s="30"/>
      <c r="F305" s="30"/>
      <c r="G305" s="30"/>
      <c r="H305" s="30"/>
      <c r="I305" s="30"/>
      <c r="J305" s="30"/>
      <c r="K305" s="31">
        <v>0.020</v>
      </c>
      <c r="L305" s="31">
        <f ca="1">ROUND(6.840,3)</f>
        <v>0</v>
      </c>
      <c r="M305" s="32">
        <f ca="1">ROUND(K305*L305,2)</f>
        <v>0</v>
      </c>
    </row>
    <row r="306" spans="1:13" ht="15.12" thickBot="1" customHeight="1">
      <c r="A306" s="8" t="s">
        <v>970</v>
      </c>
      <c r="B306" s="8" t="s">
        <v>971</v>
      </c>
      <c r="C306" s="8" t="s">
        <v>972</v>
      </c>
      <c r="D306" s="30" t="s">
        <v>973</v>
      </c>
      <c r="E306" s="30"/>
      <c r="F306" s="30"/>
      <c r="G306" s="30"/>
      <c r="H306" s="30"/>
      <c r="I306" s="30"/>
      <c r="J306" s="30"/>
      <c r="K306" s="31">
        <v>0.853</v>
      </c>
      <c r="L306" s="31">
        <f ca="1">ROUND(24.020,3)</f>
        <v>0</v>
      </c>
      <c r="M306" s="32">
        <f ca="1">ROUND(K306*L306,2)</f>
        <v>0</v>
      </c>
    </row>
    <row r="307" spans="1:13" ht="15.12" thickBot="1" customHeight="1">
      <c r="A307" s="8" t="s">
        <v>974</v>
      </c>
      <c r="B307" s="8" t="s">
        <v>975</v>
      </c>
      <c r="C307" s="8" t="s">
        <v>976</v>
      </c>
      <c r="D307" s="30" t="s">
        <v>977</v>
      </c>
      <c r="E307" s="30"/>
      <c r="F307" s="30"/>
      <c r="G307" s="30"/>
      <c r="H307" s="30"/>
      <c r="I307" s="30"/>
      <c r="J307" s="30"/>
      <c r="K307" s="31">
        <v>0.853</v>
      </c>
      <c r="L307" s="31">
        <f ca="1">ROUND(21.490,3)</f>
        <v>0</v>
      </c>
      <c r="M307" s="32">
        <f ca="1">ROUND(K307*L307,2)</f>
        <v>0</v>
      </c>
    </row>
    <row r="308" spans="1:13" ht="15.12" thickBot="1" customHeight="1">
      <c r="A308" s="8" t="s">
        <v>978</v>
      </c>
      <c r="B308" s="8" t="s">
        <v>979</v>
      </c>
      <c r="C308" s="8" t="s">
        <v>980</v>
      </c>
      <c r="D308" s="30" t="s">
        <v>981</v>
      </c>
      <c r="E308" s="30"/>
      <c r="F308" s="30"/>
      <c r="G308" s="30"/>
      <c r="H308" s="30"/>
      <c r="I308" s="30"/>
      <c r="J308" s="30"/>
      <c r="K308" s="31">
        <v>0.090</v>
      </c>
      <c r="L308" s="31">
        <f ca="1">ROUND(24.020,3)</f>
        <v>0</v>
      </c>
      <c r="M308" s="32">
        <f ca="1">ROUND(K308*L308,2)</f>
        <v>0</v>
      </c>
    </row>
    <row r="309" spans="1:13" ht="15.12" thickBot="1" customHeight="1">
      <c r="A309" s="8" t="s">
        <v>982</v>
      </c>
      <c r="B309" s="8" t="s">
        <v>983</v>
      </c>
      <c r="C309" s="8" t="s">
        <v>984</v>
      </c>
      <c r="D309" s="30" t="s">
        <v>985</v>
      </c>
      <c r="E309" s="30"/>
      <c r="F309" s="30"/>
      <c r="G309" s="30"/>
      <c r="H309" s="30"/>
      <c r="I309" s="30"/>
      <c r="J309" s="30"/>
      <c r="K309" s="31">
        <v>0.359</v>
      </c>
      <c r="L309" s="31">
        <f ca="1">ROUND(21.490,3)</f>
        <v>0</v>
      </c>
      <c r="M309" s="32">
        <f ca="1">ROUND(K309*L309,2)</f>
        <v>0</v>
      </c>
    </row>
    <row r="310" spans="1:13" ht="15.12" thickBot="1" customHeight="1">
      <c r="A310" s="8" t="s">
        <v>986</v>
      </c>
      <c r="B310" s="8"/>
      <c r="C310" s="8" t="s">
        <v>987</v>
      </c>
      <c r="D310" s="30" t="s">
        <v>988</v>
      </c>
      <c r="E310" s="30"/>
      <c r="F310" s="30"/>
      <c r="G310" s="30"/>
      <c r="H310" s="30"/>
      <c r="I310" s="30"/>
      <c r="J310" s="30"/>
      <c r="K310" s="31">
        <v>2.000</v>
      </c>
      <c r="L310" s="31">
        <f ca="1">ROUND(486.370,3)</f>
        <v>0</v>
      </c>
      <c r="M310" s="32">
        <f ca="1">ROUND((K310*L310)/100,2)</f>
        <v>0</v>
      </c>
    </row>
    <row r="311" spans="1:13" ht="15.48" thickBot="1" customHeight="1">
      <c r="A311" s="34"/>
      <c r="B311" s="34"/>
      <c r="C311" s="34"/>
      <c r="D311" s="35" t="s">
        <v>989</v>
      </c>
      <c r="E311" s="34"/>
      <c r="F311" s="34"/>
      <c r="G311" s="34"/>
      <c r="H311" s="34"/>
      <c r="I311" s="34"/>
      <c r="J311" s="34"/>
      <c r="K311" s="37">
        <v>11.020</v>
      </c>
      <c r="L311" s="38">
        <f ca="1">ROUND((M301+M302+M303+M304+M305+M306+M307+M308+M309+M310)*(1+M2/100),2)</f>
        <v>0</v>
      </c>
      <c r="M311" s="38">
        <f ca="1">ROUND(K311*L311,2)</f>
        <v>0</v>
      </c>
    </row>
    <row r="312" spans="1:13" ht="15.48" thickBot="1" customHeight="1">
      <c r="A312" s="39" t="s">
        <v>990</v>
      </c>
      <c r="B312" s="40" t="s">
        <v>991</v>
      </c>
      <c r="C312" s="40" t="s">
        <v>992</v>
      </c>
      <c r="D312" s="41" t="s">
        <v>993</v>
      </c>
      <c r="E312" s="41"/>
      <c r="F312" s="41"/>
      <c r="G312" s="41"/>
      <c r="H312" s="41"/>
      <c r="I312" s="41"/>
      <c r="J312" s="41"/>
      <c r="K312" s="42">
        <f ca="1">SUM(K315:K315)</f>
        <v>0</v>
      </c>
      <c r="L312" s="43">
        <f ca="1">L325</f>
        <v>0</v>
      </c>
      <c r="M312" s="43">
        <f ca="1">ROUND(K312*L312,2)</f>
        <v>0</v>
      </c>
    </row>
    <row r="313" spans="1:13" ht="21.36" thickBot="1" customHeight="1">
      <c r="A313" s="33"/>
      <c r="B313" s="33"/>
      <c r="C313" s="33"/>
      <c r="D313" s="30" t="s">
        <v>994</v>
      </c>
      <c r="E313" s="30"/>
      <c r="F313" s="30"/>
      <c r="G313" s="30"/>
      <c r="H313" s="30"/>
      <c r="I313" s="30"/>
      <c r="J313" s="30"/>
      <c r="K313" s="30"/>
      <c r="L313" s="30"/>
      <c r="M313" s="30"/>
    </row>
    <row r="314" spans="1:13" ht="15.12" thickBot="1" customHeight="1">
      <c r="A314" s="33"/>
      <c r="B314" s="33"/>
      <c r="C314" s="33"/>
      <c r="D314" s="33"/>
      <c r="E314" s="62"/>
      <c r="F314" s="64" t="s">
        <v>995</v>
      </c>
      <c r="G314" s="64" t="s">
        <v>996</v>
      </c>
      <c r="H314" s="64" t="s">
        <v>997</v>
      </c>
      <c r="I314" s="64" t="s">
        <v>998</v>
      </c>
      <c r="J314" s="64" t="s">
        <v>999</v>
      </c>
      <c r="K314" s="64" t="s">
        <v>1000</v>
      </c>
      <c r="L314" s="33"/>
      <c r="M314" s="33"/>
    </row>
    <row r="315" spans="1:13" ht="15.12" thickBot="1" customHeight="1">
      <c r="A315" s="33"/>
      <c r="B315" s="33"/>
      <c r="C315" s="33"/>
      <c r="D315" s="65"/>
      <c r="E315" s="66" t="s">
        <v>1001</v>
      </c>
      <c r="F315" s="67"/>
      <c r="G315" s="68"/>
      <c r="H315" s="68"/>
      <c r="I315" s="68">
        <v>21.020</v>
      </c>
      <c r="J315" s="70">
        <f ca="1">ROUND(I315,3)</f>
        <v>0</v>
      </c>
      <c r="K315" s="72">
        <f ca="1">SUM(J315:J315)</f>
        <v>0</v>
      </c>
      <c r="L315" s="33"/>
      <c r="M315" s="33"/>
    </row>
    <row r="316" spans="1:13" ht="15.12" thickBot="1" customHeight="1">
      <c r="A316" s="8" t="s">
        <v>1002</v>
      </c>
      <c r="B316" s="8" t="s">
        <v>1003</v>
      </c>
      <c r="C316" s="8" t="s">
        <v>1004</v>
      </c>
      <c r="D316" s="30" t="s">
        <v>1005</v>
      </c>
      <c r="E316" s="30"/>
      <c r="F316" s="30"/>
      <c r="G316" s="30"/>
      <c r="H316" s="30"/>
      <c r="I316" s="30"/>
      <c r="J316" s="30"/>
      <c r="K316" s="31">
        <v>8.000</v>
      </c>
      <c r="L316" s="31">
        <f ca="1">ROUND(0.150,3)</f>
        <v>0</v>
      </c>
      <c r="M316" s="32">
        <f ca="1">ROUND(K316*L316,2)</f>
        <v>0</v>
      </c>
    </row>
    <row r="317" spans="1:13" ht="15.12" thickBot="1" customHeight="1">
      <c r="A317" s="8" t="s">
        <v>1006</v>
      </c>
      <c r="B317" s="8" t="s">
        <v>1007</v>
      </c>
      <c r="C317" s="8" t="s">
        <v>1008</v>
      </c>
      <c r="D317" s="30" t="s">
        <v>1009</v>
      </c>
      <c r="E317" s="30"/>
      <c r="F317" s="30"/>
      <c r="G317" s="30"/>
      <c r="H317" s="30"/>
      <c r="I317" s="30"/>
      <c r="J317" s="30"/>
      <c r="K317" s="31">
        <v>67.890</v>
      </c>
      <c r="L317" s="31">
        <f ca="1">ROUND(1.650,3)</f>
        <v>0</v>
      </c>
      <c r="M317" s="32">
        <f ca="1">ROUND(K317*L317,2)</f>
        <v>0</v>
      </c>
    </row>
    <row r="318" spans="1:13" ht="15.12" thickBot="1" customHeight="1">
      <c r="A318" s="8" t="s">
        <v>1010</v>
      </c>
      <c r="B318" s="8" t="s">
        <v>1011</v>
      </c>
      <c r="C318" s="8" t="s">
        <v>1012</v>
      </c>
      <c r="D318" s="30" t="s">
        <v>1013</v>
      </c>
      <c r="E318" s="30"/>
      <c r="F318" s="30"/>
      <c r="G318" s="30"/>
      <c r="H318" s="30"/>
      <c r="I318" s="30"/>
      <c r="J318" s="30"/>
      <c r="K318" s="31">
        <v>0.272</v>
      </c>
      <c r="L318" s="31">
        <f ca="1">ROUND(1.540,3)</f>
        <v>0</v>
      </c>
      <c r="M318" s="32">
        <f ca="1">ROUND(K318*L318,2)</f>
        <v>0</v>
      </c>
    </row>
    <row r="319" spans="1:13" ht="24.36" thickBot="1" customHeight="1">
      <c r="A319" s="8" t="s">
        <v>1014</v>
      </c>
      <c r="B319" s="8" t="s">
        <v>1015</v>
      </c>
      <c r="C319" s="8" t="s">
        <v>1016</v>
      </c>
      <c r="D319" s="30" t="s">
        <v>1017</v>
      </c>
      <c r="E319" s="30"/>
      <c r="F319" s="30"/>
      <c r="G319" s="30"/>
      <c r="H319" s="30"/>
      <c r="I319" s="30"/>
      <c r="J319" s="30"/>
      <c r="K319" s="31">
        <v>1.100</v>
      </c>
      <c r="L319" s="31">
        <f ca="1">ROUND(94.150,3)</f>
        <v>0</v>
      </c>
      <c r="M319" s="32">
        <f ca="1">ROUND(K319*L319,2)</f>
        <v>0</v>
      </c>
    </row>
    <row r="320" spans="1:13" ht="15.12" thickBot="1" customHeight="1">
      <c r="A320" s="8" t="s">
        <v>1018</v>
      </c>
      <c r="B320" s="8" t="s">
        <v>1019</v>
      </c>
      <c r="C320" s="8" t="s">
        <v>1020</v>
      </c>
      <c r="D320" s="30" t="s">
        <v>1021</v>
      </c>
      <c r="E320" s="30"/>
      <c r="F320" s="30"/>
      <c r="G320" s="30"/>
      <c r="H320" s="30"/>
      <c r="I320" s="30"/>
      <c r="J320" s="30"/>
      <c r="K320" s="31">
        <v>0.140</v>
      </c>
      <c r="L320" s="31">
        <f ca="1">ROUND(24.020,3)</f>
        <v>0</v>
      </c>
      <c r="M320" s="32">
        <f ca="1">ROUND(K320*L320,2)</f>
        <v>0</v>
      </c>
    </row>
    <row r="321" spans="1:13" ht="15.12" thickBot="1" customHeight="1">
      <c r="A321" s="8" t="s">
        <v>1022</v>
      </c>
      <c r="B321" s="8" t="s">
        <v>1023</v>
      </c>
      <c r="C321" s="8" t="s">
        <v>1024</v>
      </c>
      <c r="D321" s="30" t="s">
        <v>1025</v>
      </c>
      <c r="E321" s="30"/>
      <c r="F321" s="30"/>
      <c r="G321" s="30"/>
      <c r="H321" s="30"/>
      <c r="I321" s="30"/>
      <c r="J321" s="30"/>
      <c r="K321" s="31">
        <v>0.209</v>
      </c>
      <c r="L321" s="31">
        <f ca="1">ROUND(21.490,3)</f>
        <v>0</v>
      </c>
      <c r="M321" s="32">
        <f ca="1">ROUND(K321*L321,2)</f>
        <v>0</v>
      </c>
    </row>
    <row r="322" spans="1:13" ht="15.12" thickBot="1" customHeight="1">
      <c r="A322" s="8" t="s">
        <v>1026</v>
      </c>
      <c r="B322" s="8" t="s">
        <v>1027</v>
      </c>
      <c r="C322" s="8" t="s">
        <v>1028</v>
      </c>
      <c r="D322" s="30" t="s">
        <v>1029</v>
      </c>
      <c r="E322" s="30"/>
      <c r="F322" s="30"/>
      <c r="G322" s="30"/>
      <c r="H322" s="30"/>
      <c r="I322" s="30"/>
      <c r="J322" s="30"/>
      <c r="K322" s="31">
        <v>0.064</v>
      </c>
      <c r="L322" s="31">
        <f ca="1">ROUND(24.020,3)</f>
        <v>0</v>
      </c>
      <c r="M322" s="32">
        <f ca="1">ROUND(K322*L322,2)</f>
        <v>0</v>
      </c>
    </row>
    <row r="323" spans="1:13" ht="15.12" thickBot="1" customHeight="1">
      <c r="A323" s="8" t="s">
        <v>1030</v>
      </c>
      <c r="B323" s="8" t="s">
        <v>1031</v>
      </c>
      <c r="C323" s="8" t="s">
        <v>1032</v>
      </c>
      <c r="D323" s="30" t="s">
        <v>1033</v>
      </c>
      <c r="E323" s="30"/>
      <c r="F323" s="30"/>
      <c r="G323" s="30"/>
      <c r="H323" s="30"/>
      <c r="I323" s="30"/>
      <c r="J323" s="30"/>
      <c r="K323" s="31">
        <v>0.385</v>
      </c>
      <c r="L323" s="31">
        <f ca="1">ROUND(21.490,3)</f>
        <v>0</v>
      </c>
      <c r="M323" s="32">
        <f ca="1">ROUND(K323*L323,2)</f>
        <v>0</v>
      </c>
    </row>
    <row r="324" spans="1:13" ht="15.12" thickBot="1" customHeight="1">
      <c r="A324" s="8" t="s">
        <v>1034</v>
      </c>
      <c r="B324" s="8"/>
      <c r="C324" s="8" t="s">
        <v>1035</v>
      </c>
      <c r="D324" s="30" t="s">
        <v>1036</v>
      </c>
      <c r="E324" s="30"/>
      <c r="F324" s="30"/>
      <c r="G324" s="30"/>
      <c r="H324" s="30"/>
      <c r="I324" s="30"/>
      <c r="J324" s="30"/>
      <c r="K324" s="31">
        <v>2.000</v>
      </c>
      <c r="L324" s="31">
        <f ca="1">ROUND(234.870,3)</f>
        <v>0</v>
      </c>
      <c r="M324" s="32">
        <f ca="1">ROUND((K324*L324)/100,2)</f>
        <v>0</v>
      </c>
    </row>
    <row r="325" spans="1:13" ht="15.48" thickBot="1" customHeight="1">
      <c r="A325" s="34"/>
      <c r="B325" s="34"/>
      <c r="C325" s="34"/>
      <c r="D325" s="35" t="s">
        <v>1037</v>
      </c>
      <c r="E325" s="34"/>
      <c r="F325" s="34"/>
      <c r="G325" s="34"/>
      <c r="H325" s="34"/>
      <c r="I325" s="34"/>
      <c r="J325" s="34"/>
      <c r="K325" s="37">
        <v>21.020</v>
      </c>
      <c r="L325" s="38">
        <f ca="1">ROUND((M316+M317+M318+M319+M320+M321+M322+M323+M324)*(1+M2/100),2)</f>
        <v>0</v>
      </c>
      <c r="M325" s="38">
        <f ca="1">ROUND(K325*L325,2)</f>
        <v>0</v>
      </c>
    </row>
    <row r="326" spans="1:13" ht="15.48" thickBot="1" customHeight="1">
      <c r="A326" s="39" t="s">
        <v>1038</v>
      </c>
      <c r="B326" s="40" t="s">
        <v>1039</v>
      </c>
      <c r="C326" s="40" t="s">
        <v>1040</v>
      </c>
      <c r="D326" s="41" t="s">
        <v>1041</v>
      </c>
      <c r="E326" s="41"/>
      <c r="F326" s="41"/>
      <c r="G326" s="41"/>
      <c r="H326" s="41"/>
      <c r="I326" s="41"/>
      <c r="J326" s="41"/>
      <c r="K326" s="42">
        <f ca="1">SUM(K329:K329)</f>
        <v>0</v>
      </c>
      <c r="L326" s="43">
        <f ca="1">L347</f>
        <v>0</v>
      </c>
      <c r="M326" s="43">
        <f ca="1">ROUND(K326*L326,2)</f>
        <v>0</v>
      </c>
    </row>
    <row r="327" spans="1:13" ht="49.08" thickBot="1" customHeight="1">
      <c r="A327" s="33"/>
      <c r="B327" s="33"/>
      <c r="C327" s="33"/>
      <c r="D327" s="30" t="s">
        <v>1042</v>
      </c>
      <c r="E327" s="30"/>
      <c r="F327" s="30"/>
      <c r="G327" s="30"/>
      <c r="H327" s="30"/>
      <c r="I327" s="30"/>
      <c r="J327" s="30"/>
      <c r="K327" s="30"/>
      <c r="L327" s="30"/>
      <c r="M327" s="30"/>
    </row>
    <row r="328" spans="1:13" ht="15.12" thickBot="1" customHeight="1">
      <c r="A328" s="33"/>
      <c r="B328" s="33"/>
      <c r="C328" s="33"/>
      <c r="D328" s="33"/>
      <c r="E328" s="62"/>
      <c r="F328" s="64" t="s">
        <v>1043</v>
      </c>
      <c r="G328" s="64" t="s">
        <v>1044</v>
      </c>
      <c r="H328" s="64" t="s">
        <v>1045</v>
      </c>
      <c r="I328" s="64" t="s">
        <v>1046</v>
      </c>
      <c r="J328" s="64" t="s">
        <v>1047</v>
      </c>
      <c r="K328" s="64" t="s">
        <v>1048</v>
      </c>
      <c r="L328" s="33"/>
      <c r="M328" s="33"/>
    </row>
    <row r="329" spans="1:13" ht="15.12" thickBot="1" customHeight="1">
      <c r="A329" s="33"/>
      <c r="B329" s="33"/>
      <c r="C329" s="33"/>
      <c r="D329" s="65"/>
      <c r="E329" s="66" t="s">
        <v>1049</v>
      </c>
      <c r="F329" s="67"/>
      <c r="G329" s="68">
        <v>2.800</v>
      </c>
      <c r="H329" s="68">
        <v>1.200</v>
      </c>
      <c r="I329" s="68"/>
      <c r="J329" s="70">
        <f ca="1">ROUND(G329*H329,3)</f>
        <v>0</v>
      </c>
      <c r="K329" s="72">
        <f ca="1">SUM(J329:J329)</f>
        <v>0</v>
      </c>
      <c r="L329" s="33"/>
      <c r="M329" s="33"/>
    </row>
    <row r="330" spans="1:13" ht="15.12" thickBot="1" customHeight="1">
      <c r="A330" s="8" t="s">
        <v>1050</v>
      </c>
      <c r="B330" s="8" t="s">
        <v>1051</v>
      </c>
      <c r="C330" s="8" t="s">
        <v>1052</v>
      </c>
      <c r="D330" s="30" t="s">
        <v>1053</v>
      </c>
      <c r="E330" s="30"/>
      <c r="F330" s="30"/>
      <c r="G330" s="30"/>
      <c r="H330" s="30"/>
      <c r="I330" s="30"/>
      <c r="J330" s="30"/>
      <c r="K330" s="31">
        <v>0.750</v>
      </c>
      <c r="L330" s="31">
        <f ca="1">ROUND(6.540,3)</f>
        <v>0</v>
      </c>
      <c r="M330" s="32">
        <f ca="1">ROUND(K330*L330,2)</f>
        <v>0</v>
      </c>
    </row>
    <row r="331" spans="1:13" ht="21.36" thickBot="1" customHeight="1">
      <c r="A331" s="8" t="s">
        <v>1054</v>
      </c>
      <c r="B331" s="8" t="s">
        <v>1055</v>
      </c>
      <c r="C331" s="8" t="s">
        <v>1056</v>
      </c>
      <c r="D331" s="30" t="s">
        <v>1057</v>
      </c>
      <c r="E331" s="30"/>
      <c r="F331" s="30"/>
      <c r="G331" s="30"/>
      <c r="H331" s="30"/>
      <c r="I331" s="30"/>
      <c r="J331" s="30"/>
      <c r="K331" s="31">
        <v>0.200</v>
      </c>
      <c r="L331" s="31">
        <f ca="1">ROUND(17.860,3)</f>
        <v>0</v>
      </c>
      <c r="M331" s="32">
        <f ca="1">ROUND(K331*L331,2)</f>
        <v>0</v>
      </c>
    </row>
    <row r="332" spans="1:13" ht="15.12" thickBot="1" customHeight="1">
      <c r="A332" s="8" t="s">
        <v>1058</v>
      </c>
      <c r="B332" s="8" t="s">
        <v>1059</v>
      </c>
      <c r="C332" s="8" t="s">
        <v>1060</v>
      </c>
      <c r="D332" s="30" t="s">
        <v>1061</v>
      </c>
      <c r="E332" s="30"/>
      <c r="F332" s="30"/>
      <c r="G332" s="30"/>
      <c r="H332" s="30"/>
      <c r="I332" s="30"/>
      <c r="J332" s="30"/>
      <c r="K332" s="31">
        <v>0.016</v>
      </c>
      <c r="L332" s="31">
        <f ca="1">ROUND(19.930,3)</f>
        <v>0</v>
      </c>
      <c r="M332" s="32">
        <f ca="1">ROUND(K332*L332,2)</f>
        <v>0</v>
      </c>
    </row>
    <row r="333" spans="1:13" ht="15.12" thickBot="1" customHeight="1">
      <c r="A333" s="8" t="s">
        <v>1062</v>
      </c>
      <c r="B333" s="8" t="s">
        <v>1063</v>
      </c>
      <c r="C333" s="8" t="s">
        <v>1064</v>
      </c>
      <c r="D333" s="30" t="s">
        <v>1065</v>
      </c>
      <c r="E333" s="30"/>
      <c r="F333" s="30"/>
      <c r="G333" s="30"/>
      <c r="H333" s="30"/>
      <c r="I333" s="30"/>
      <c r="J333" s="30"/>
      <c r="K333" s="31">
        <v>0.003</v>
      </c>
      <c r="L333" s="31">
        <f ca="1">ROUND(364.890,3)</f>
        <v>0</v>
      </c>
      <c r="M333" s="32">
        <f ca="1">ROUND(K333*L333,2)</f>
        <v>0</v>
      </c>
    </row>
    <row r="334" spans="1:13" ht="15.12" thickBot="1" customHeight="1">
      <c r="A334" s="8" t="s">
        <v>1066</v>
      </c>
      <c r="B334" s="8" t="s">
        <v>1067</v>
      </c>
      <c r="C334" s="8" t="s">
        <v>1068</v>
      </c>
      <c r="D334" s="30" t="s">
        <v>1069</v>
      </c>
      <c r="E334" s="30"/>
      <c r="F334" s="30"/>
      <c r="G334" s="30"/>
      <c r="H334" s="30"/>
      <c r="I334" s="30"/>
      <c r="J334" s="30"/>
      <c r="K334" s="31">
        <v>0.040</v>
      </c>
      <c r="L334" s="31">
        <f ca="1">ROUND(8.980,3)</f>
        <v>0</v>
      </c>
      <c r="M334" s="32">
        <f ca="1">ROUND(K334*L334,2)</f>
        <v>0</v>
      </c>
    </row>
    <row r="335" spans="1:13" ht="15.12" thickBot="1" customHeight="1">
      <c r="A335" s="8" t="s">
        <v>1070</v>
      </c>
      <c r="B335" s="8" t="s">
        <v>1071</v>
      </c>
      <c r="C335" s="8" t="s">
        <v>1072</v>
      </c>
      <c r="D335" s="30" t="s">
        <v>1073</v>
      </c>
      <c r="E335" s="30"/>
      <c r="F335" s="30"/>
      <c r="G335" s="30"/>
      <c r="H335" s="30"/>
      <c r="I335" s="30"/>
      <c r="J335" s="30"/>
      <c r="K335" s="31">
        <v>0.030</v>
      </c>
      <c r="L335" s="31">
        <f ca="1">ROUND(1.850,3)</f>
        <v>0</v>
      </c>
      <c r="M335" s="32">
        <f ca="1">ROUND(K335*L335,2)</f>
        <v>0</v>
      </c>
    </row>
    <row r="336" spans="1:13" ht="15.12" thickBot="1" customHeight="1">
      <c r="A336" s="8" t="s">
        <v>1074</v>
      </c>
      <c r="B336" s="8" t="s">
        <v>1075</v>
      </c>
      <c r="C336" s="8" t="s">
        <v>1076</v>
      </c>
      <c r="D336" s="30" t="s">
        <v>1077</v>
      </c>
      <c r="E336" s="30"/>
      <c r="F336" s="30"/>
      <c r="G336" s="30"/>
      <c r="H336" s="30"/>
      <c r="I336" s="30"/>
      <c r="J336" s="30"/>
      <c r="K336" s="31">
        <v>3.000</v>
      </c>
      <c r="L336" s="31">
        <f ca="1">ROUND(0.090,3)</f>
        <v>0</v>
      </c>
      <c r="M336" s="32">
        <f ca="1">ROUND(K336*L336,2)</f>
        <v>0</v>
      </c>
    </row>
    <row r="337" spans="1:13" ht="15.12" thickBot="1" customHeight="1">
      <c r="A337" s="8" t="s">
        <v>1078</v>
      </c>
      <c r="B337" s="8" t="s">
        <v>1079</v>
      </c>
      <c r="C337" s="8" t="s">
        <v>1080</v>
      </c>
      <c r="D337" s="30" t="s">
        <v>1081</v>
      </c>
      <c r="E337" s="30"/>
      <c r="F337" s="30"/>
      <c r="G337" s="30"/>
      <c r="H337" s="30"/>
      <c r="I337" s="30"/>
      <c r="J337" s="30"/>
      <c r="K337" s="31">
        <v>25.000</v>
      </c>
      <c r="L337" s="31">
        <f ca="1">ROUND(1.650,3)</f>
        <v>0</v>
      </c>
      <c r="M337" s="32">
        <f ca="1">ROUND(K337*L337,2)</f>
        <v>0</v>
      </c>
    </row>
    <row r="338" spans="1:13" ht="15.12" thickBot="1" customHeight="1">
      <c r="A338" s="8" t="s">
        <v>1082</v>
      </c>
      <c r="B338" s="8" t="s">
        <v>1083</v>
      </c>
      <c r="C338" s="8" t="s">
        <v>1084</v>
      </c>
      <c r="D338" s="30" t="s">
        <v>1085</v>
      </c>
      <c r="E338" s="30"/>
      <c r="F338" s="30"/>
      <c r="G338" s="30"/>
      <c r="H338" s="30"/>
      <c r="I338" s="30"/>
      <c r="J338" s="30"/>
      <c r="K338" s="31">
        <v>0.375</v>
      </c>
      <c r="L338" s="31">
        <f ca="1">ROUND(1.540,3)</f>
        <v>0</v>
      </c>
      <c r="M338" s="32">
        <f ca="1">ROUND(K338*L338,2)</f>
        <v>0</v>
      </c>
    </row>
    <row r="339" spans="1:13" ht="24.36" thickBot="1" customHeight="1">
      <c r="A339" s="8" t="s">
        <v>1086</v>
      </c>
      <c r="B339" s="8" t="s">
        <v>1087</v>
      </c>
      <c r="C339" s="8" t="s">
        <v>1088</v>
      </c>
      <c r="D339" s="30" t="s">
        <v>1089</v>
      </c>
      <c r="E339" s="30"/>
      <c r="F339" s="30"/>
      <c r="G339" s="30"/>
      <c r="H339" s="30"/>
      <c r="I339" s="30"/>
      <c r="J339" s="30"/>
      <c r="K339" s="31">
        <v>0.242</v>
      </c>
      <c r="L339" s="31">
        <f ca="1">ROUND(94.150,3)</f>
        <v>0</v>
      </c>
      <c r="M339" s="32">
        <f ca="1">ROUND(K339*L339,2)</f>
        <v>0</v>
      </c>
    </row>
    <row r="340" spans="1:13" ht="15.12" thickBot="1" customHeight="1">
      <c r="A340" s="8" t="s">
        <v>1090</v>
      </c>
      <c r="B340" s="8" t="s">
        <v>1091</v>
      </c>
      <c r="C340" s="8" t="s">
        <v>1092</v>
      </c>
      <c r="D340" s="30" t="s">
        <v>1093</v>
      </c>
      <c r="E340" s="30"/>
      <c r="F340" s="30"/>
      <c r="G340" s="30"/>
      <c r="H340" s="30"/>
      <c r="I340" s="30"/>
      <c r="J340" s="30"/>
      <c r="K340" s="31">
        <v>1.087</v>
      </c>
      <c r="L340" s="31">
        <f ca="1">ROUND(24.020,3)</f>
        <v>0</v>
      </c>
      <c r="M340" s="32">
        <f ca="1">ROUND(K340*L340,2)</f>
        <v>0</v>
      </c>
    </row>
    <row r="341" spans="1:13" ht="15.12" thickBot="1" customHeight="1">
      <c r="A341" s="8" t="s">
        <v>1094</v>
      </c>
      <c r="B341" s="8" t="s">
        <v>1095</v>
      </c>
      <c r="C341" s="8" t="s">
        <v>1096</v>
      </c>
      <c r="D341" s="30" t="s">
        <v>1097</v>
      </c>
      <c r="E341" s="30"/>
      <c r="F341" s="30"/>
      <c r="G341" s="30"/>
      <c r="H341" s="30"/>
      <c r="I341" s="30"/>
      <c r="J341" s="30"/>
      <c r="K341" s="31">
        <v>1.087</v>
      </c>
      <c r="L341" s="31">
        <f ca="1">ROUND(21.490,3)</f>
        <v>0</v>
      </c>
      <c r="M341" s="32">
        <f ca="1">ROUND(K341*L341,2)</f>
        <v>0</v>
      </c>
    </row>
    <row r="342" spans="1:13" ht="15.12" thickBot="1" customHeight="1">
      <c r="A342" s="8" t="s">
        <v>1098</v>
      </c>
      <c r="B342" s="8" t="s">
        <v>1099</v>
      </c>
      <c r="C342" s="8" t="s">
        <v>1100</v>
      </c>
      <c r="D342" s="30" t="s">
        <v>1101</v>
      </c>
      <c r="E342" s="30"/>
      <c r="F342" s="30"/>
      <c r="G342" s="30"/>
      <c r="H342" s="30"/>
      <c r="I342" s="30"/>
      <c r="J342" s="30"/>
      <c r="K342" s="31">
        <v>0.480</v>
      </c>
      <c r="L342" s="31">
        <f ca="1">ROUND(24.020,3)</f>
        <v>0</v>
      </c>
      <c r="M342" s="32">
        <f ca="1">ROUND(K342*L342,2)</f>
        <v>0</v>
      </c>
    </row>
    <row r="343" spans="1:13" ht="15.12" thickBot="1" customHeight="1">
      <c r="A343" s="8" t="s">
        <v>1102</v>
      </c>
      <c r="B343" s="8" t="s">
        <v>1103</v>
      </c>
      <c r="C343" s="8" t="s">
        <v>1104</v>
      </c>
      <c r="D343" s="30" t="s">
        <v>1105</v>
      </c>
      <c r="E343" s="30"/>
      <c r="F343" s="30"/>
      <c r="G343" s="30"/>
      <c r="H343" s="30"/>
      <c r="I343" s="30"/>
      <c r="J343" s="30"/>
      <c r="K343" s="31">
        <v>0.480</v>
      </c>
      <c r="L343" s="31">
        <f ca="1">ROUND(21.490,3)</f>
        <v>0</v>
      </c>
      <c r="M343" s="32">
        <f ca="1">ROUND(K343*L343,2)</f>
        <v>0</v>
      </c>
    </row>
    <row r="344" spans="1:13" ht="15.12" thickBot="1" customHeight="1">
      <c r="A344" s="8" t="s">
        <v>1106</v>
      </c>
      <c r="B344" s="8" t="s">
        <v>1107</v>
      </c>
      <c r="C344" s="8" t="s">
        <v>1108</v>
      </c>
      <c r="D344" s="30" t="s">
        <v>1109</v>
      </c>
      <c r="E344" s="30"/>
      <c r="F344" s="30"/>
      <c r="G344" s="30"/>
      <c r="H344" s="30"/>
      <c r="I344" s="30"/>
      <c r="J344" s="30"/>
      <c r="K344" s="31">
        <v>0.072</v>
      </c>
      <c r="L344" s="31">
        <f ca="1">ROUND(24.020,3)</f>
        <v>0</v>
      </c>
      <c r="M344" s="32">
        <f ca="1">ROUND(K344*L344,2)</f>
        <v>0</v>
      </c>
    </row>
    <row r="345" spans="1:13" ht="15.12" thickBot="1" customHeight="1">
      <c r="A345" s="8" t="s">
        <v>1110</v>
      </c>
      <c r="B345" s="8" t="s">
        <v>1111</v>
      </c>
      <c r="C345" s="8" t="s">
        <v>1112</v>
      </c>
      <c r="D345" s="30" t="s">
        <v>1113</v>
      </c>
      <c r="E345" s="30"/>
      <c r="F345" s="30"/>
      <c r="G345" s="30"/>
      <c r="H345" s="30"/>
      <c r="I345" s="30"/>
      <c r="J345" s="30"/>
      <c r="K345" s="31">
        <v>0.290</v>
      </c>
      <c r="L345" s="31">
        <f ca="1">ROUND(21.490,3)</f>
        <v>0</v>
      </c>
      <c r="M345" s="32">
        <f ca="1">ROUND(K345*L345,2)</f>
        <v>0</v>
      </c>
    </row>
    <row r="346" spans="1:13" ht="15.12" thickBot="1" customHeight="1">
      <c r="A346" s="8" t="s">
        <v>1114</v>
      </c>
      <c r="B346" s="8"/>
      <c r="C346" s="8" t="s">
        <v>1115</v>
      </c>
      <c r="D346" s="30" t="s">
        <v>1116</v>
      </c>
      <c r="E346" s="30"/>
      <c r="F346" s="30"/>
      <c r="G346" s="30"/>
      <c r="H346" s="30"/>
      <c r="I346" s="30"/>
      <c r="J346" s="30"/>
      <c r="K346" s="31">
        <v>2.000</v>
      </c>
      <c r="L346" s="31">
        <f ca="1">ROUND(154.470,3)</f>
        <v>0</v>
      </c>
      <c r="M346" s="32">
        <f ca="1">ROUND((K346*L346)/100,2)</f>
        <v>0</v>
      </c>
    </row>
    <row r="347" spans="1:13" ht="15.48" thickBot="1" customHeight="1">
      <c r="A347" s="34"/>
      <c r="B347" s="34"/>
      <c r="C347" s="34"/>
      <c r="D347" s="35" t="s">
        <v>1117</v>
      </c>
      <c r="E347" s="34"/>
      <c r="F347" s="34"/>
      <c r="G347" s="34"/>
      <c r="H347" s="34"/>
      <c r="I347" s="34"/>
      <c r="J347" s="34"/>
      <c r="K347" s="37">
        <v>3.360</v>
      </c>
      <c r="L347" s="38">
        <f ca="1">ROUND((M330+M331+M332+M333+M334+M335+M336+M337+M338+M339+M340+M341+M342+M343+M344+M345+M346)*(1+M2/100),2)</f>
        <v>0</v>
      </c>
      <c r="M347" s="38">
        <f ca="1">ROUND(K347*L347,2)</f>
        <v>0</v>
      </c>
    </row>
    <row r="348" spans="1:13" ht="15.48" thickBot="1" customHeight="1">
      <c r="A348" s="39" t="s">
        <v>1118</v>
      </c>
      <c r="B348" s="40" t="s">
        <v>1119</v>
      </c>
      <c r="C348" s="40" t="s">
        <v>1120</v>
      </c>
      <c r="D348" s="41" t="s">
        <v>1121</v>
      </c>
      <c r="E348" s="41"/>
      <c r="F348" s="41"/>
      <c r="G348" s="41"/>
      <c r="H348" s="41"/>
      <c r="I348" s="41"/>
      <c r="J348" s="41"/>
      <c r="K348" s="42">
        <f ca="1">ROUND(3.00,2)</f>
        <v>0</v>
      </c>
      <c r="L348" s="43">
        <f ca="1">L358</f>
        <v>0</v>
      </c>
      <c r="M348" s="43">
        <f ca="1">ROUND(K348*L348,2)</f>
        <v>0</v>
      </c>
    </row>
    <row r="349" spans="1:13" ht="49.08" thickBot="1" customHeight="1">
      <c r="A349" s="33"/>
      <c r="B349" s="33"/>
      <c r="C349" s="33"/>
      <c r="D349" s="30" t="s">
        <v>1122</v>
      </c>
      <c r="E349" s="30"/>
      <c r="F349" s="30"/>
      <c r="G349" s="30"/>
      <c r="H349" s="30"/>
      <c r="I349" s="30"/>
      <c r="J349" s="30"/>
      <c r="K349" s="30"/>
      <c r="L349" s="30"/>
      <c r="M349" s="30"/>
    </row>
    <row r="350" spans="1:13" ht="30.60" thickBot="1" customHeight="1">
      <c r="A350" s="8" t="s">
        <v>1123</v>
      </c>
      <c r="B350" s="8" t="s">
        <v>1124</v>
      </c>
      <c r="C350" s="8" t="s">
        <v>1125</v>
      </c>
      <c r="D350" s="30" t="s">
        <v>1126</v>
      </c>
      <c r="E350" s="30"/>
      <c r="F350" s="30"/>
      <c r="G350" s="30"/>
      <c r="H350" s="30"/>
      <c r="I350" s="30"/>
      <c r="J350" s="30"/>
      <c r="K350" s="31">
        <v>5.250</v>
      </c>
      <c r="L350" s="31">
        <f ca="1">ROUND(11.790,3)</f>
        <v>0</v>
      </c>
      <c r="M350" s="32">
        <f ca="1">ROUND(K350*L350,2)</f>
        <v>0</v>
      </c>
    </row>
    <row r="351" spans="1:13" ht="30.60" thickBot="1" customHeight="1">
      <c r="A351" s="8" t="s">
        <v>1127</v>
      </c>
      <c r="B351" s="8" t="s">
        <v>1128</v>
      </c>
      <c r="C351" s="8" t="s">
        <v>1129</v>
      </c>
      <c r="D351" s="30" t="s">
        <v>1130</v>
      </c>
      <c r="E351" s="30"/>
      <c r="F351" s="30"/>
      <c r="G351" s="30"/>
      <c r="H351" s="30"/>
      <c r="I351" s="30"/>
      <c r="J351" s="30"/>
      <c r="K351" s="31">
        <v>9.000</v>
      </c>
      <c r="L351" s="31">
        <f ca="1">ROUND(4.980,3)</f>
        <v>0</v>
      </c>
      <c r="M351" s="32">
        <f ca="1">ROUND(K351*L351,2)</f>
        <v>0</v>
      </c>
    </row>
    <row r="352" spans="1:13" ht="15.12" thickBot="1" customHeight="1">
      <c r="A352" s="8" t="s">
        <v>1131</v>
      </c>
      <c r="B352" s="8" t="s">
        <v>1132</v>
      </c>
      <c r="C352" s="8" t="s">
        <v>1133</v>
      </c>
      <c r="D352" s="30" t="s">
        <v>1134</v>
      </c>
      <c r="E352" s="30"/>
      <c r="F352" s="30"/>
      <c r="G352" s="30"/>
      <c r="H352" s="30"/>
      <c r="I352" s="30"/>
      <c r="J352" s="30"/>
      <c r="K352" s="31">
        <v>2.000</v>
      </c>
      <c r="L352" s="31">
        <f ca="1">ROUND(5.080,3)</f>
        <v>0</v>
      </c>
      <c r="M352" s="32">
        <f ca="1">ROUND(K352*L352,2)</f>
        <v>0</v>
      </c>
    </row>
    <row r="353" spans="1:13" ht="21.36" thickBot="1" customHeight="1">
      <c r="A353" s="8" t="s">
        <v>1135</v>
      </c>
      <c r="B353" s="8" t="s">
        <v>1136</v>
      </c>
      <c r="C353" s="8" t="s">
        <v>1137</v>
      </c>
      <c r="D353" s="30" t="s">
        <v>1138</v>
      </c>
      <c r="E353" s="30"/>
      <c r="F353" s="30"/>
      <c r="G353" s="30"/>
      <c r="H353" s="30"/>
      <c r="I353" s="30"/>
      <c r="J353" s="30"/>
      <c r="K353" s="31">
        <v>0.160</v>
      </c>
      <c r="L353" s="31">
        <f ca="1">ROUND(10.650,3)</f>
        <v>0</v>
      </c>
      <c r="M353" s="32">
        <f ca="1">ROUND(K353*L353,2)</f>
        <v>0</v>
      </c>
    </row>
    <row r="354" spans="1:13" ht="15.12" thickBot="1" customHeight="1">
      <c r="A354" s="8" t="s">
        <v>1139</v>
      </c>
      <c r="B354" s="8" t="s">
        <v>1140</v>
      </c>
      <c r="C354" s="8" t="s">
        <v>1141</v>
      </c>
      <c r="D354" s="30" t="s">
        <v>1142</v>
      </c>
      <c r="E354" s="30"/>
      <c r="F354" s="30"/>
      <c r="G354" s="30"/>
      <c r="H354" s="30"/>
      <c r="I354" s="30"/>
      <c r="J354" s="30"/>
      <c r="K354" s="31">
        <v>0.112</v>
      </c>
      <c r="L354" s="31">
        <f ca="1">ROUND(3.480,3)</f>
        <v>0</v>
      </c>
      <c r="M354" s="32">
        <f ca="1">ROUND(K354*L354,2)</f>
        <v>0</v>
      </c>
    </row>
    <row r="355" spans="1:13" ht="15.12" thickBot="1" customHeight="1">
      <c r="A355" s="8" t="s">
        <v>1143</v>
      </c>
      <c r="B355" s="8" t="s">
        <v>1144</v>
      </c>
      <c r="C355" s="8" t="s">
        <v>1145</v>
      </c>
      <c r="D355" s="30" t="s">
        <v>1146</v>
      </c>
      <c r="E355" s="30"/>
      <c r="F355" s="30"/>
      <c r="G355" s="30"/>
      <c r="H355" s="30"/>
      <c r="I355" s="30"/>
      <c r="J355" s="30"/>
      <c r="K355" s="31">
        <v>0.663</v>
      </c>
      <c r="L355" s="31">
        <f ca="1">ROUND(24.420,3)</f>
        <v>0</v>
      </c>
      <c r="M355" s="32">
        <f ca="1">ROUND(K355*L355,2)</f>
        <v>0</v>
      </c>
    </row>
    <row r="356" spans="1:13" ht="15.12" thickBot="1" customHeight="1">
      <c r="A356" s="8" t="s">
        <v>1147</v>
      </c>
      <c r="B356" s="8" t="s">
        <v>1148</v>
      </c>
      <c r="C356" s="8" t="s">
        <v>1149</v>
      </c>
      <c r="D356" s="30" t="s">
        <v>1150</v>
      </c>
      <c r="E356" s="30"/>
      <c r="F356" s="30"/>
      <c r="G356" s="30"/>
      <c r="H356" s="30"/>
      <c r="I356" s="30"/>
      <c r="J356" s="30"/>
      <c r="K356" s="31">
        <v>0.418</v>
      </c>
      <c r="L356" s="31">
        <f ca="1">ROUND(21.580,3)</f>
        <v>0</v>
      </c>
      <c r="M356" s="32">
        <f ca="1">ROUND(K356*L356,2)</f>
        <v>0</v>
      </c>
    </row>
    <row r="357" spans="1:13" ht="15.12" thickBot="1" customHeight="1">
      <c r="A357" s="8" t="s">
        <v>1151</v>
      </c>
      <c r="B357" s="8"/>
      <c r="C357" s="8" t="s">
        <v>1152</v>
      </c>
      <c r="D357" s="30" t="s">
        <v>1153</v>
      </c>
      <c r="E357" s="30"/>
      <c r="F357" s="30"/>
      <c r="G357" s="30"/>
      <c r="H357" s="30"/>
      <c r="I357" s="30"/>
      <c r="J357" s="30"/>
      <c r="K357" s="31">
        <v>2.000</v>
      </c>
      <c r="L357" s="31">
        <f ca="1">ROUND(144.180,3)</f>
        <v>0</v>
      </c>
      <c r="M357" s="32">
        <f ca="1">ROUND((K357*L357)/100,2)</f>
        <v>0</v>
      </c>
    </row>
    <row r="358" spans="1:13" ht="15.48" thickBot="1" customHeight="1">
      <c r="A358" s="34"/>
      <c r="B358" s="34"/>
      <c r="C358" s="34"/>
      <c r="D358" s="35" t="s">
        <v>1154</v>
      </c>
      <c r="E358" s="34"/>
      <c r="F358" s="34"/>
      <c r="G358" s="34"/>
      <c r="H358" s="34"/>
      <c r="I358" s="34"/>
      <c r="J358" s="34"/>
      <c r="K358" s="37">
        <v>3.000</v>
      </c>
      <c r="L358" s="38">
        <f ca="1">ROUND((M350+M351+M352+M353+M354+M355+M356+M357)*(1+M2/100),2)</f>
        <v>0</v>
      </c>
      <c r="M358" s="38">
        <f ca="1">ROUND(K358*L358,2)</f>
        <v>0</v>
      </c>
    </row>
    <row r="359" spans="1:13" ht="15.48" thickBot="1" customHeight="1">
      <c r="A359" s="51"/>
      <c r="B359" s="51"/>
      <c r="C359" s="51"/>
      <c r="D359" s="55" t="s">
        <v>1155</v>
      </c>
      <c r="E359" s="56"/>
      <c r="F359" s="56"/>
      <c r="G359" s="56"/>
      <c r="H359" s="56"/>
      <c r="I359" s="56"/>
      <c r="J359" s="56"/>
      <c r="K359" s="56"/>
      <c r="L359" s="57">
        <f ca="1">M162+M173+M183+M208+M231+M253+M271+M296+M312+M326+M348</f>
        <v>0</v>
      </c>
      <c r="M359" s="57">
        <f ca="1">ROUND(L359,2)</f>
        <v>0</v>
      </c>
    </row>
    <row r="360" spans="1:13" ht="15.48" thickBot="1" customHeight="1">
      <c r="A360" s="58" t="s">
        <v>1156</v>
      </c>
      <c r="B360" s="58" t="s">
        <v>1157</v>
      </c>
      <c r="C360" s="59"/>
      <c r="D360" s="60" t="s">
        <v>1158</v>
      </c>
      <c r="E360" s="60"/>
      <c r="F360" s="60"/>
      <c r="G360" s="60"/>
      <c r="H360" s="60"/>
      <c r="I360" s="60"/>
      <c r="J360" s="60"/>
      <c r="K360" s="59"/>
      <c r="L360" s="61">
        <f ca="1">L767</f>
        <v>0</v>
      </c>
      <c r="M360" s="61">
        <f ca="1">ROUND(L360,2)</f>
        <v>0</v>
      </c>
    </row>
    <row r="361" spans="1:13" ht="15.48" thickBot="1" customHeight="1">
      <c r="A361" s="26" t="s">
        <v>1159</v>
      </c>
      <c r="B361" s="26" t="s">
        <v>1160</v>
      </c>
      <c r="C361" s="27"/>
      <c r="D361" s="28" t="s">
        <v>1161</v>
      </c>
      <c r="E361" s="28"/>
      <c r="F361" s="28"/>
      <c r="G361" s="28"/>
      <c r="H361" s="28"/>
      <c r="I361" s="28"/>
      <c r="J361" s="28"/>
      <c r="K361" s="27"/>
      <c r="L361" s="29">
        <f ca="1">L429</f>
        <v>0</v>
      </c>
      <c r="M361" s="29">
        <f ca="1">ROUND(L361,2)</f>
        <v>0</v>
      </c>
    </row>
    <row r="362" spans="1:13" ht="15.48" thickBot="1" customHeight="1">
      <c r="A362" s="15" t="s">
        <v>1162</v>
      </c>
      <c r="B362" s="8" t="s">
        <v>1163</v>
      </c>
      <c r="C362" s="8" t="s">
        <v>1164</v>
      </c>
      <c r="D362" s="30" t="s">
        <v>1165</v>
      </c>
      <c r="E362" s="30"/>
      <c r="F362" s="30"/>
      <c r="G362" s="30"/>
      <c r="H362" s="30"/>
      <c r="I362" s="30"/>
      <c r="J362" s="30"/>
      <c r="K362" s="31">
        <f ca="1">SUM(K365:K370)</f>
        <v>0</v>
      </c>
      <c r="L362" s="32">
        <f ca="1">L387</f>
        <v>0</v>
      </c>
      <c r="M362" s="32">
        <f ca="1">ROUND(K362*L362,2)</f>
        <v>0</v>
      </c>
    </row>
    <row r="363" spans="1:13" ht="76.80" thickBot="1" customHeight="1">
      <c r="A363" s="33"/>
      <c r="B363" s="33"/>
      <c r="C363" s="33"/>
      <c r="D363" s="30" t="s">
        <v>1166</v>
      </c>
      <c r="E363" s="30"/>
      <c r="F363" s="30"/>
      <c r="G363" s="30"/>
      <c r="H363" s="30"/>
      <c r="I363" s="30"/>
      <c r="J363" s="30"/>
      <c r="K363" s="30"/>
      <c r="L363" s="30"/>
      <c r="M363" s="30"/>
    </row>
    <row r="364" spans="1:13" ht="24.36" thickBot="1" customHeight="1">
      <c r="A364" s="33"/>
      <c r="B364" s="33"/>
      <c r="C364" s="33"/>
      <c r="D364" s="33"/>
      <c r="E364" s="62"/>
      <c r="F364" s="64" t="s">
        <v>1167</v>
      </c>
      <c r="G364" s="64" t="s">
        <v>1168</v>
      </c>
      <c r="H364" s="64" t="s">
        <v>1169</v>
      </c>
      <c r="I364" s="64" t="s">
        <v>1170</v>
      </c>
      <c r="J364" s="64" t="s">
        <v>1171</v>
      </c>
      <c r="K364" s="64" t="s">
        <v>1172</v>
      </c>
      <c r="L364" s="33"/>
      <c r="M364" s="33"/>
    </row>
    <row r="365" spans="1:13" ht="15.12" thickBot="1" customHeight="1">
      <c r="A365" s="33"/>
      <c r="B365" s="33"/>
      <c r="C365" s="33"/>
      <c r="D365" s="65"/>
      <c r="E365" s="66" t="s">
        <v>1173</v>
      </c>
      <c r="F365" s="67">
        <v>2</v>
      </c>
      <c r="G365" s="68"/>
      <c r="H365" s="68"/>
      <c r="I365" s="68">
        <v>91.350</v>
      </c>
      <c r="J365" s="70">
        <f ca="1">ROUND(F365*I365,3)</f>
        <v>0</v>
      </c>
      <c r="K365" s="73"/>
      <c r="L365" s="33"/>
      <c r="M365" s="33"/>
    </row>
    <row r="366" spans="1:13" ht="21.36" thickBot="1" customHeight="1">
      <c r="A366" s="33"/>
      <c r="B366" s="33"/>
      <c r="C366" s="33"/>
      <c r="D366" s="65"/>
      <c r="E366" s="8" t="s">
        <v>1174</v>
      </c>
      <c r="F366" s="6">
        <v>2</v>
      </c>
      <c r="G366" s="31"/>
      <c r="H366" s="31"/>
      <c r="I366" s="31">
        <v>50.500</v>
      </c>
      <c r="J366" s="69">
        <f ca="1">ROUND(F366*I366,3)</f>
        <v>0</v>
      </c>
      <c r="K366" s="33"/>
      <c r="L366" s="33"/>
      <c r="M366" s="33"/>
    </row>
    <row r="367" spans="1:13" ht="21.36" thickBot="1" customHeight="1">
      <c r="A367" s="33"/>
      <c r="B367" s="33"/>
      <c r="C367" s="33"/>
      <c r="D367" s="65"/>
      <c r="E367" s="8" t="s">
        <v>1175</v>
      </c>
      <c r="F367" s="6">
        <v>1</v>
      </c>
      <c r="G367" s="31"/>
      <c r="H367" s="31"/>
      <c r="I367" s="31">
        <v>233.210</v>
      </c>
      <c r="J367" s="69">
        <f ca="1">ROUND(F367*I367,3)</f>
        <v>0</v>
      </c>
      <c r="K367" s="33"/>
      <c r="L367" s="33"/>
      <c r="M367" s="33"/>
    </row>
    <row r="368" spans="1:13" ht="15.12" thickBot="1" customHeight="1">
      <c r="A368" s="33"/>
      <c r="B368" s="33"/>
      <c r="C368" s="33"/>
      <c r="D368" s="65"/>
      <c r="E368" s="8" t="s">
        <v>1176</v>
      </c>
      <c r="F368" s="6">
        <v>1</v>
      </c>
      <c r="G368" s="31"/>
      <c r="H368" s="31"/>
      <c r="I368" s="31">
        <v>10.000</v>
      </c>
      <c r="J368" s="69">
        <f ca="1">ROUND(F368*I368,3)</f>
        <v>0</v>
      </c>
      <c r="K368" s="33"/>
      <c r="L368" s="33"/>
      <c r="M368" s="33"/>
    </row>
    <row r="369" spans="1:13" ht="15.12" thickBot="1" customHeight="1">
      <c r="A369" s="33"/>
      <c r="B369" s="33"/>
      <c r="C369" s="33"/>
      <c r="D369" s="65"/>
      <c r="E369" s="8" t="s">
        <v>1177</v>
      </c>
      <c r="F369" s="6">
        <v>2</v>
      </c>
      <c r="G369" s="31"/>
      <c r="H369" s="31"/>
      <c r="I369" s="31">
        <v>15.000</v>
      </c>
      <c r="J369" s="69">
        <f ca="1">ROUND(F369*I369,3)</f>
        <v>0</v>
      </c>
      <c r="K369" s="33"/>
      <c r="L369" s="33"/>
      <c r="M369" s="33"/>
    </row>
    <row r="370" spans="1:13" ht="15.12" thickBot="1" customHeight="1">
      <c r="A370" s="33"/>
      <c r="B370" s="33"/>
      <c r="C370" s="33"/>
      <c r="D370" s="65"/>
      <c r="E370" s="8"/>
      <c r="F370" s="6"/>
      <c r="G370" s="31"/>
      <c r="H370" s="31"/>
      <c r="I370" s="31"/>
      <c r="J370" s="63" t="s">
        <v>1178</v>
      </c>
      <c r="K370" s="71">
        <f ca="1">SUM(J365:J370)</f>
        <v>0</v>
      </c>
      <c r="L370" s="33"/>
      <c r="M370" s="33"/>
    </row>
    <row r="371" spans="1:13" ht="30.60" thickBot="1" customHeight="1">
      <c r="A371" s="8" t="s">
        <v>1179</v>
      </c>
      <c r="B371" s="8" t="s">
        <v>1180</v>
      </c>
      <c r="C371" s="8" t="s">
        <v>1181</v>
      </c>
      <c r="D371" s="30" t="s">
        <v>1182</v>
      </c>
      <c r="E371" s="30"/>
      <c r="F371" s="30"/>
      <c r="G371" s="30"/>
      <c r="H371" s="30"/>
      <c r="I371" s="30"/>
      <c r="J371" s="30"/>
      <c r="K371" s="31">
        <v>0.170</v>
      </c>
      <c r="L371" s="31">
        <f ca="1">ROUND(3.252,3)</f>
        <v>0</v>
      </c>
      <c r="M371" s="32">
        <f ca="1">ROUND(K371*L371,2)</f>
        <v>0</v>
      </c>
    </row>
    <row r="372" spans="1:13" ht="30.60" thickBot="1" customHeight="1">
      <c r="A372" s="8" t="s">
        <v>1183</v>
      </c>
      <c r="B372" s="8" t="s">
        <v>1184</v>
      </c>
      <c r="C372" s="8" t="s">
        <v>1185</v>
      </c>
      <c r="D372" s="30" t="s">
        <v>1186</v>
      </c>
      <c r="E372" s="30"/>
      <c r="F372" s="30"/>
      <c r="G372" s="30"/>
      <c r="H372" s="30"/>
      <c r="I372" s="30"/>
      <c r="J372" s="30"/>
      <c r="K372" s="31">
        <v>6.000</v>
      </c>
      <c r="L372" s="31">
        <f ca="1">ROUND(0.780,3)</f>
        <v>0</v>
      </c>
      <c r="M372" s="32">
        <f ca="1">ROUND(K372*L372,2)</f>
        <v>0</v>
      </c>
    </row>
    <row r="373" spans="1:13" ht="30.60" thickBot="1" customHeight="1">
      <c r="A373" s="8" t="s">
        <v>1187</v>
      </c>
      <c r="B373" s="8" t="s">
        <v>1188</v>
      </c>
      <c r="C373" s="8" t="s">
        <v>1189</v>
      </c>
      <c r="D373" s="30" t="s">
        <v>1190</v>
      </c>
      <c r="E373" s="30"/>
      <c r="F373" s="30"/>
      <c r="G373" s="30"/>
      <c r="H373" s="30"/>
      <c r="I373" s="30"/>
      <c r="J373" s="30"/>
      <c r="K373" s="31">
        <v>1.050</v>
      </c>
      <c r="L373" s="31">
        <f ca="1">ROUND(7.753,3)</f>
        <v>0</v>
      </c>
      <c r="M373" s="32">
        <f ca="1">ROUND(K373*L373,2)</f>
        <v>0</v>
      </c>
    </row>
    <row r="374" spans="1:13" ht="21.36" thickBot="1" customHeight="1">
      <c r="A374" s="8" t="s">
        <v>1191</v>
      </c>
      <c r="B374" s="8" t="s">
        <v>1192</v>
      </c>
      <c r="C374" s="8" t="s">
        <v>1193</v>
      </c>
      <c r="D374" s="30" t="s">
        <v>1194</v>
      </c>
      <c r="E374" s="30"/>
      <c r="F374" s="30"/>
      <c r="G374" s="30"/>
      <c r="H374" s="30"/>
      <c r="I374" s="30"/>
      <c r="J374" s="30"/>
      <c r="K374" s="31">
        <v>6.000</v>
      </c>
      <c r="L374" s="31">
        <f ca="1">ROUND(0.205,3)</f>
        <v>0</v>
      </c>
      <c r="M374" s="32">
        <f ca="1">ROUND(K374*L374,2)</f>
        <v>0</v>
      </c>
    </row>
    <row r="375" spans="1:13" ht="30.60" thickBot="1" customHeight="1">
      <c r="A375" s="8" t="s">
        <v>1195</v>
      </c>
      <c r="B375" s="8" t="s">
        <v>1196</v>
      </c>
      <c r="C375" s="8" t="s">
        <v>1197</v>
      </c>
      <c r="D375" s="30" t="s">
        <v>1198</v>
      </c>
      <c r="E375" s="30"/>
      <c r="F375" s="30"/>
      <c r="G375" s="30"/>
      <c r="H375" s="30"/>
      <c r="I375" s="30"/>
      <c r="J375" s="30"/>
      <c r="K375" s="31">
        <v>7.500</v>
      </c>
      <c r="L375" s="31">
        <f ca="1">ROUND(0.563,3)</f>
        <v>0</v>
      </c>
      <c r="M375" s="32">
        <f ca="1">ROUND(K375*L375,2)</f>
        <v>0</v>
      </c>
    </row>
    <row r="376" spans="1:13" ht="21.36" thickBot="1" customHeight="1">
      <c r="A376" s="8" t="s">
        <v>1199</v>
      </c>
      <c r="B376" s="8" t="s">
        <v>1200</v>
      </c>
      <c r="C376" s="8" t="s">
        <v>1201</v>
      </c>
      <c r="D376" s="30" t="s">
        <v>1202</v>
      </c>
      <c r="E376" s="30"/>
      <c r="F376" s="30"/>
      <c r="G376" s="30"/>
      <c r="H376" s="30"/>
      <c r="I376" s="30"/>
      <c r="J376" s="30"/>
      <c r="K376" s="31">
        <v>1.100</v>
      </c>
      <c r="L376" s="31">
        <f ca="1">ROUND(1.710,3)</f>
        <v>0</v>
      </c>
      <c r="M376" s="32">
        <f ca="1">ROUND(K376*L376,2)</f>
        <v>0</v>
      </c>
    </row>
    <row r="377" spans="1:13" ht="15.12" thickBot="1" customHeight="1">
      <c r="A377" s="8" t="s">
        <v>1203</v>
      </c>
      <c r="B377" s="8" t="s">
        <v>1204</v>
      </c>
      <c r="C377" s="8" t="s">
        <v>1205</v>
      </c>
      <c r="D377" s="30" t="s">
        <v>1206</v>
      </c>
      <c r="E377" s="30"/>
      <c r="F377" s="30"/>
      <c r="G377" s="30"/>
      <c r="H377" s="30"/>
      <c r="I377" s="30"/>
      <c r="J377" s="30"/>
      <c r="K377" s="31">
        <v>0.170</v>
      </c>
      <c r="L377" s="31">
        <f ca="1">ROUND(3.656,3)</f>
        <v>0</v>
      </c>
      <c r="M377" s="32">
        <f ca="1">ROUND(K377*L377,2)</f>
        <v>0</v>
      </c>
    </row>
    <row r="378" spans="1:13" ht="21.36" thickBot="1" customHeight="1">
      <c r="A378" s="8" t="s">
        <v>1207</v>
      </c>
      <c r="B378" s="8" t="s">
        <v>1208</v>
      </c>
      <c r="C378" s="8" t="s">
        <v>1209</v>
      </c>
      <c r="D378" s="30" t="s">
        <v>1210</v>
      </c>
      <c r="E378" s="30"/>
      <c r="F378" s="30"/>
      <c r="G378" s="30"/>
      <c r="H378" s="30"/>
      <c r="I378" s="30"/>
      <c r="J378" s="30"/>
      <c r="K378" s="31">
        <v>0.300</v>
      </c>
      <c r="L378" s="31">
        <f ca="1">ROUND(0.919,3)</f>
        <v>0</v>
      </c>
      <c r="M378" s="32">
        <f ca="1">ROUND(K378*L378,2)</f>
        <v>0</v>
      </c>
    </row>
    <row r="379" spans="1:13" ht="15.12" thickBot="1" customHeight="1">
      <c r="A379" s="8" t="s">
        <v>1211</v>
      </c>
      <c r="B379" s="8" t="s">
        <v>1212</v>
      </c>
      <c r="C379" s="8" t="s">
        <v>1213</v>
      </c>
      <c r="D379" s="30" t="s">
        <v>1214</v>
      </c>
      <c r="E379" s="30"/>
      <c r="F379" s="30"/>
      <c r="G379" s="30"/>
      <c r="H379" s="30"/>
      <c r="I379" s="30"/>
      <c r="J379" s="30"/>
      <c r="K379" s="31">
        <v>0.300</v>
      </c>
      <c r="L379" s="31">
        <f ca="1">ROUND(5.962,3)</f>
        <v>0</v>
      </c>
      <c r="M379" s="32">
        <f ca="1">ROUND(K379*L379,2)</f>
        <v>0</v>
      </c>
    </row>
    <row r="380" spans="1:13" ht="30.60" thickBot="1" customHeight="1">
      <c r="A380" s="8" t="s">
        <v>1215</v>
      </c>
      <c r="B380" s="8" t="s">
        <v>1216</v>
      </c>
      <c r="C380" s="8" t="s">
        <v>1217</v>
      </c>
      <c r="D380" s="30" t="s">
        <v>1218</v>
      </c>
      <c r="E380" s="30"/>
      <c r="F380" s="30"/>
      <c r="G380" s="30"/>
      <c r="H380" s="30"/>
      <c r="I380" s="30"/>
      <c r="J380" s="30"/>
      <c r="K380" s="31">
        <v>0.450</v>
      </c>
      <c r="L380" s="31">
        <f ca="1">ROUND(5.010,3)</f>
        <v>0</v>
      </c>
      <c r="M380" s="32">
        <f ca="1">ROUND(K380*L380,2)</f>
        <v>0</v>
      </c>
    </row>
    <row r="381" spans="1:13" ht="30.60" thickBot="1" customHeight="1">
      <c r="A381" s="8" t="s">
        <v>1219</v>
      </c>
      <c r="B381" s="8" t="s">
        <v>1220</v>
      </c>
      <c r="C381" s="8" t="s">
        <v>1221</v>
      </c>
      <c r="D381" s="30" t="s">
        <v>1222</v>
      </c>
      <c r="E381" s="30"/>
      <c r="F381" s="30"/>
      <c r="G381" s="30"/>
      <c r="H381" s="30"/>
      <c r="I381" s="30"/>
      <c r="J381" s="30"/>
      <c r="K381" s="31">
        <v>1.500</v>
      </c>
      <c r="L381" s="31">
        <f ca="1">ROUND(3.074,3)</f>
        <v>0</v>
      </c>
      <c r="M381" s="32">
        <f ca="1">ROUND(K381*L381,2)</f>
        <v>0</v>
      </c>
    </row>
    <row r="382" spans="1:13" ht="15.12" thickBot="1" customHeight="1">
      <c r="A382" s="8" t="s">
        <v>1223</v>
      </c>
      <c r="B382" s="8" t="s">
        <v>1224</v>
      </c>
      <c r="C382" s="8" t="s">
        <v>1225</v>
      </c>
      <c r="D382" s="30" t="s">
        <v>1226</v>
      </c>
      <c r="E382" s="30"/>
      <c r="F382" s="30"/>
      <c r="G382" s="30"/>
      <c r="H382" s="30"/>
      <c r="I382" s="30"/>
      <c r="J382" s="30"/>
      <c r="K382" s="31">
        <v>0.084</v>
      </c>
      <c r="L382" s="31">
        <f ca="1">ROUND(24.840,3)</f>
        <v>0</v>
      </c>
      <c r="M382" s="32">
        <f ca="1">ROUND(K382*L382,2)</f>
        <v>0</v>
      </c>
    </row>
    <row r="383" spans="1:13" ht="15.12" thickBot="1" customHeight="1">
      <c r="A383" s="8" t="s">
        <v>1227</v>
      </c>
      <c r="B383" s="8" t="s">
        <v>1228</v>
      </c>
      <c r="C383" s="8" t="s">
        <v>1229</v>
      </c>
      <c r="D383" s="30" t="s">
        <v>1230</v>
      </c>
      <c r="E383" s="30"/>
      <c r="F383" s="30"/>
      <c r="G383" s="30"/>
      <c r="H383" s="30"/>
      <c r="I383" s="30"/>
      <c r="J383" s="30"/>
      <c r="K383" s="31">
        <v>0.084</v>
      </c>
      <c r="L383" s="31">
        <f ca="1">ROUND(21.510,3)</f>
        <v>0</v>
      </c>
      <c r="M383" s="32">
        <f ca="1">ROUND(K383*L383,2)</f>
        <v>0</v>
      </c>
    </row>
    <row r="384" spans="1:13" ht="15.12" thickBot="1" customHeight="1">
      <c r="A384" s="8" t="s">
        <v>1231</v>
      </c>
      <c r="B384" s="8" t="s">
        <v>1232</v>
      </c>
      <c r="C384" s="8" t="s">
        <v>1233</v>
      </c>
      <c r="D384" s="30" t="s">
        <v>1234</v>
      </c>
      <c r="E384" s="30"/>
      <c r="F384" s="30"/>
      <c r="G384" s="30"/>
      <c r="H384" s="30"/>
      <c r="I384" s="30"/>
      <c r="J384" s="30"/>
      <c r="K384" s="31">
        <v>0.499</v>
      </c>
      <c r="L384" s="31">
        <f ca="1">ROUND(24.050,3)</f>
        <v>0</v>
      </c>
      <c r="M384" s="32">
        <f ca="1">ROUND(K384*L384,2)</f>
        <v>0</v>
      </c>
    </row>
    <row r="385" spans="1:13" ht="15.12" thickBot="1" customHeight="1">
      <c r="A385" s="8" t="s">
        <v>1235</v>
      </c>
      <c r="B385" s="8" t="s">
        <v>1236</v>
      </c>
      <c r="C385" s="8" t="s">
        <v>1237</v>
      </c>
      <c r="D385" s="30" t="s">
        <v>1238</v>
      </c>
      <c r="E385" s="30"/>
      <c r="F385" s="30"/>
      <c r="G385" s="30"/>
      <c r="H385" s="30"/>
      <c r="I385" s="30"/>
      <c r="J385" s="30"/>
      <c r="K385" s="31">
        <v>0.498</v>
      </c>
      <c r="L385" s="31">
        <f ca="1">ROUND(21.510,3)</f>
        <v>0</v>
      </c>
      <c r="M385" s="32">
        <f ca="1">ROUND(K385*L385,2)</f>
        <v>0</v>
      </c>
    </row>
    <row r="386" spans="1:13" ht="15.12" thickBot="1" customHeight="1">
      <c r="A386" s="8" t="s">
        <v>1239</v>
      </c>
      <c r="B386" s="8"/>
      <c r="C386" s="8" t="s">
        <v>1240</v>
      </c>
      <c r="D386" s="30" t="s">
        <v>1241</v>
      </c>
      <c r="E386" s="30"/>
      <c r="F386" s="30"/>
      <c r="G386" s="30"/>
      <c r="H386" s="30"/>
      <c r="I386" s="30"/>
      <c r="J386" s="30"/>
      <c r="K386" s="31">
        <v>2.000</v>
      </c>
      <c r="L386" s="31">
        <f ca="1">ROUND(56.860,3)</f>
        <v>0</v>
      </c>
      <c r="M386" s="32">
        <f ca="1">ROUND((K386*L386)/100,2)</f>
        <v>0</v>
      </c>
    </row>
    <row r="387" spans="1:13" ht="15.48" thickBot="1" customHeight="1">
      <c r="A387" s="34"/>
      <c r="B387" s="34"/>
      <c r="C387" s="34"/>
      <c r="D387" s="35" t="s">
        <v>1242</v>
      </c>
      <c r="E387" s="34"/>
      <c r="F387" s="34"/>
      <c r="G387" s="34"/>
      <c r="H387" s="34"/>
      <c r="I387" s="34"/>
      <c r="J387" s="34"/>
      <c r="K387" s="37">
        <v>556.910</v>
      </c>
      <c r="L387" s="38">
        <f ca="1">ROUND((M371+M372+M373+M374+M375+M376+M377+M378+M379+M380+M381+M382+M383+M384+M385+M386)*(1+M2/100),2)</f>
        <v>0</v>
      </c>
      <c r="M387" s="38">
        <f ca="1">ROUND(K387*L387,2)</f>
        <v>0</v>
      </c>
    </row>
    <row r="388" spans="1:13" ht="15.48" thickBot="1" customHeight="1">
      <c r="A388" s="39" t="s">
        <v>1243</v>
      </c>
      <c r="B388" s="40" t="s">
        <v>1244</v>
      </c>
      <c r="C388" s="40" t="s">
        <v>1245</v>
      </c>
      <c r="D388" s="41" t="s">
        <v>1246</v>
      </c>
      <c r="E388" s="41"/>
      <c r="F388" s="41"/>
      <c r="G388" s="41"/>
      <c r="H388" s="41"/>
      <c r="I388" s="41"/>
      <c r="J388" s="41"/>
      <c r="K388" s="42">
        <f ca="1">ROUND(60.00,2)</f>
        <v>0</v>
      </c>
      <c r="L388" s="43">
        <f ca="1">L395</f>
        <v>0</v>
      </c>
      <c r="M388" s="43">
        <f ca="1">ROUND(K388*L388,2)</f>
        <v>0</v>
      </c>
    </row>
    <row r="389" spans="1:13" ht="39.84" thickBot="1" customHeight="1">
      <c r="A389" s="33"/>
      <c r="B389" s="33"/>
      <c r="C389" s="33"/>
      <c r="D389" s="30" t="s">
        <v>1247</v>
      </c>
      <c r="E389" s="30"/>
      <c r="F389" s="30"/>
      <c r="G389" s="30"/>
      <c r="H389" s="30"/>
      <c r="I389" s="30"/>
      <c r="J389" s="30"/>
      <c r="K389" s="30"/>
      <c r="L389" s="30"/>
      <c r="M389" s="30"/>
    </row>
    <row r="390" spans="1:13" ht="30.60" thickBot="1" customHeight="1">
      <c r="A390" s="8" t="s">
        <v>1248</v>
      </c>
      <c r="B390" s="8" t="s">
        <v>1249</v>
      </c>
      <c r="C390" s="8" t="s">
        <v>1250</v>
      </c>
      <c r="D390" s="30" t="s">
        <v>1251</v>
      </c>
      <c r="E390" s="30"/>
      <c r="F390" s="30"/>
      <c r="G390" s="30"/>
      <c r="H390" s="30"/>
      <c r="I390" s="30"/>
      <c r="J390" s="30"/>
      <c r="K390" s="31">
        <v>3.750</v>
      </c>
      <c r="L390" s="31">
        <f ca="1">ROUND(0.780,3)</f>
        <v>0</v>
      </c>
      <c r="M390" s="32">
        <f ca="1">ROUND(K390*L390,2)</f>
        <v>0</v>
      </c>
    </row>
    <row r="391" spans="1:13" ht="21.36" thickBot="1" customHeight="1">
      <c r="A391" s="8" t="s">
        <v>1252</v>
      </c>
      <c r="B391" s="8" t="s">
        <v>1253</v>
      </c>
      <c r="C391" s="8" t="s">
        <v>1254</v>
      </c>
      <c r="D391" s="30" t="s">
        <v>1255</v>
      </c>
      <c r="E391" s="30"/>
      <c r="F391" s="30"/>
      <c r="G391" s="30"/>
      <c r="H391" s="30"/>
      <c r="I391" s="30"/>
      <c r="J391" s="30"/>
      <c r="K391" s="31">
        <v>1.100</v>
      </c>
      <c r="L391" s="31">
        <f ca="1">ROUND(1.710,3)</f>
        <v>0</v>
      </c>
      <c r="M391" s="32">
        <f ca="1">ROUND(K391*L391,2)</f>
        <v>0</v>
      </c>
    </row>
    <row r="392" spans="1:13" ht="15.12" thickBot="1" customHeight="1">
      <c r="A392" s="8" t="s">
        <v>1256</v>
      </c>
      <c r="B392" s="8" t="s">
        <v>1257</v>
      </c>
      <c r="C392" s="8" t="s">
        <v>1258</v>
      </c>
      <c r="D392" s="30" t="s">
        <v>1259</v>
      </c>
      <c r="E392" s="30"/>
      <c r="F392" s="30"/>
      <c r="G392" s="30"/>
      <c r="H392" s="30"/>
      <c r="I392" s="30"/>
      <c r="J392" s="30"/>
      <c r="K392" s="31">
        <v>0.126</v>
      </c>
      <c r="L392" s="31">
        <f ca="1">ROUND(24.050,3)</f>
        <v>0</v>
      </c>
      <c r="M392" s="32">
        <f ca="1">ROUND(K392*L392,2)</f>
        <v>0</v>
      </c>
    </row>
    <row r="393" spans="1:13" ht="15.12" thickBot="1" customHeight="1">
      <c r="A393" s="8" t="s">
        <v>1260</v>
      </c>
      <c r="B393" s="8" t="s">
        <v>1261</v>
      </c>
      <c r="C393" s="8" t="s">
        <v>1262</v>
      </c>
      <c r="D393" s="30" t="s">
        <v>1263</v>
      </c>
      <c r="E393" s="30"/>
      <c r="F393" s="30"/>
      <c r="G393" s="30"/>
      <c r="H393" s="30"/>
      <c r="I393" s="30"/>
      <c r="J393" s="30"/>
      <c r="K393" s="31">
        <v>0.126</v>
      </c>
      <c r="L393" s="31">
        <f ca="1">ROUND(21.510,3)</f>
        <v>0</v>
      </c>
      <c r="M393" s="32">
        <f ca="1">ROUND(K393*L393,2)</f>
        <v>0</v>
      </c>
    </row>
    <row r="394" spans="1:13" ht="15.12" thickBot="1" customHeight="1">
      <c r="A394" s="8" t="s">
        <v>1264</v>
      </c>
      <c r="B394" s="8"/>
      <c r="C394" s="8" t="s">
        <v>1265</v>
      </c>
      <c r="D394" s="30" t="s">
        <v>1266</v>
      </c>
      <c r="E394" s="30"/>
      <c r="F394" s="30"/>
      <c r="G394" s="30"/>
      <c r="H394" s="30"/>
      <c r="I394" s="30"/>
      <c r="J394" s="30"/>
      <c r="K394" s="31">
        <v>2.000</v>
      </c>
      <c r="L394" s="31">
        <f ca="1">ROUND(10.550,3)</f>
        <v>0</v>
      </c>
      <c r="M394" s="32">
        <f ca="1">ROUND((K394*L394)/100,2)</f>
        <v>0</v>
      </c>
    </row>
    <row r="395" spans="1:13" ht="15.48" thickBot="1" customHeight="1">
      <c r="A395" s="34"/>
      <c r="B395" s="34"/>
      <c r="C395" s="34"/>
      <c r="D395" s="35" t="s">
        <v>1267</v>
      </c>
      <c r="E395" s="34"/>
      <c r="F395" s="34"/>
      <c r="G395" s="34"/>
      <c r="H395" s="34"/>
      <c r="I395" s="34"/>
      <c r="J395" s="34"/>
      <c r="K395" s="37">
        <v>60.000</v>
      </c>
      <c r="L395" s="38">
        <f ca="1">ROUND((M390+M391+M392+M393+M394)*(1+M2/100),2)</f>
        <v>0</v>
      </c>
      <c r="M395" s="38">
        <f ca="1">ROUND(K395*L395,2)</f>
        <v>0</v>
      </c>
    </row>
    <row r="396" spans="1:13" ht="15.48" thickBot="1" customHeight="1">
      <c r="A396" s="39" t="s">
        <v>1268</v>
      </c>
      <c r="B396" s="40" t="s">
        <v>1269</v>
      </c>
      <c r="C396" s="40" t="s">
        <v>1270</v>
      </c>
      <c r="D396" s="41" t="s">
        <v>1271</v>
      </c>
      <c r="E396" s="41"/>
      <c r="F396" s="41"/>
      <c r="G396" s="41"/>
      <c r="H396" s="41"/>
      <c r="I396" s="41"/>
      <c r="J396" s="41"/>
      <c r="K396" s="42">
        <f ca="1">SUM(K399:K400)</f>
        <v>0</v>
      </c>
      <c r="L396" s="43">
        <f ca="1">L406</f>
        <v>0</v>
      </c>
      <c r="M396" s="43">
        <f ca="1">ROUND(K396*L396,2)</f>
        <v>0</v>
      </c>
    </row>
    <row r="397" spans="1:13" ht="39.84" thickBot="1" customHeight="1">
      <c r="A397" s="33"/>
      <c r="B397" s="33"/>
      <c r="C397" s="33"/>
      <c r="D397" s="30" t="s">
        <v>1272</v>
      </c>
      <c r="E397" s="30"/>
      <c r="F397" s="30"/>
      <c r="G397" s="30"/>
      <c r="H397" s="30"/>
      <c r="I397" s="30"/>
      <c r="J397" s="30"/>
      <c r="K397" s="30"/>
      <c r="L397" s="30"/>
      <c r="M397" s="30"/>
    </row>
    <row r="398" spans="1:13" ht="24.36" thickBot="1" customHeight="1">
      <c r="A398" s="33"/>
      <c r="B398" s="33"/>
      <c r="C398" s="33"/>
      <c r="D398" s="33"/>
      <c r="E398" s="62"/>
      <c r="F398" s="64" t="s">
        <v>1273</v>
      </c>
      <c r="G398" s="64" t="s">
        <v>1274</v>
      </c>
      <c r="H398" s="64" t="s">
        <v>1275</v>
      </c>
      <c r="I398" s="64" t="s">
        <v>1276</v>
      </c>
      <c r="J398" s="64" t="s">
        <v>1277</v>
      </c>
      <c r="K398" s="64" t="s">
        <v>1278</v>
      </c>
      <c r="L398" s="33"/>
      <c r="M398" s="33"/>
    </row>
    <row r="399" spans="1:13" ht="21.36" thickBot="1" customHeight="1">
      <c r="A399" s="33"/>
      <c r="B399" s="33"/>
      <c r="C399" s="33"/>
      <c r="D399" s="65"/>
      <c r="E399" s="66" t="s">
        <v>1279</v>
      </c>
      <c r="F399" s="67">
        <v>1</v>
      </c>
      <c r="G399" s="68"/>
      <c r="H399" s="68"/>
      <c r="I399" s="68">
        <v>281.000</v>
      </c>
      <c r="J399" s="70">
        <f ca="1">ROUND(F399*I399,3)</f>
        <v>0</v>
      </c>
      <c r="K399" s="73"/>
      <c r="L399" s="33"/>
      <c r="M399" s="33"/>
    </row>
    <row r="400" spans="1:13" ht="21.36" thickBot="1" customHeight="1">
      <c r="A400" s="33"/>
      <c r="B400" s="33"/>
      <c r="C400" s="33"/>
      <c r="D400" s="65"/>
      <c r="E400" s="8" t="s">
        <v>1280</v>
      </c>
      <c r="F400" s="6">
        <v>1</v>
      </c>
      <c r="G400" s="31"/>
      <c r="H400" s="31"/>
      <c r="I400" s="31">
        <v>49.000</v>
      </c>
      <c r="J400" s="69">
        <f ca="1">ROUND(F400*I400,3)</f>
        <v>0</v>
      </c>
      <c r="K400" s="71">
        <f ca="1">SUM(J399:J400)</f>
        <v>0</v>
      </c>
      <c r="L400" s="33"/>
      <c r="M400" s="33"/>
    </row>
    <row r="401" spans="1:13" ht="30.60" thickBot="1" customHeight="1">
      <c r="A401" s="8" t="s">
        <v>1281</v>
      </c>
      <c r="B401" s="8" t="s">
        <v>1282</v>
      </c>
      <c r="C401" s="8" t="s">
        <v>1283</v>
      </c>
      <c r="D401" s="30" t="s">
        <v>1284</v>
      </c>
      <c r="E401" s="30"/>
      <c r="F401" s="30"/>
      <c r="G401" s="30"/>
      <c r="H401" s="30"/>
      <c r="I401" s="30"/>
      <c r="J401" s="30"/>
      <c r="K401" s="31">
        <v>2.000</v>
      </c>
      <c r="L401" s="31">
        <f ca="1">ROUND(8.188,3)</f>
        <v>0</v>
      </c>
      <c r="M401" s="32">
        <f ca="1">ROUND(K401*L401,2)</f>
        <v>0</v>
      </c>
    </row>
    <row r="402" spans="1:13" ht="15.12" thickBot="1" customHeight="1">
      <c r="A402" s="8" t="s">
        <v>1285</v>
      </c>
      <c r="B402" s="8" t="s">
        <v>1286</v>
      </c>
      <c r="C402" s="8" t="s">
        <v>1287</v>
      </c>
      <c r="D402" s="30" t="s">
        <v>1288</v>
      </c>
      <c r="E402" s="30"/>
      <c r="F402" s="30"/>
      <c r="G402" s="30"/>
      <c r="H402" s="30"/>
      <c r="I402" s="30"/>
      <c r="J402" s="30"/>
      <c r="K402" s="31">
        <v>1.750</v>
      </c>
      <c r="L402" s="31">
        <f ca="1">ROUND(0.229,3)</f>
        <v>0</v>
      </c>
      <c r="M402" s="32">
        <f ca="1">ROUND(K402*L402,2)</f>
        <v>0</v>
      </c>
    </row>
    <row r="403" spans="1:13" ht="15.12" thickBot="1" customHeight="1">
      <c r="A403" s="8" t="s">
        <v>1289</v>
      </c>
      <c r="B403" s="8" t="s">
        <v>1290</v>
      </c>
      <c r="C403" s="8" t="s">
        <v>1291</v>
      </c>
      <c r="D403" s="30" t="s">
        <v>1292</v>
      </c>
      <c r="E403" s="30"/>
      <c r="F403" s="30"/>
      <c r="G403" s="30"/>
      <c r="H403" s="30"/>
      <c r="I403" s="30"/>
      <c r="J403" s="30"/>
      <c r="K403" s="31">
        <v>0.534</v>
      </c>
      <c r="L403" s="31">
        <f ca="1">ROUND(24.050,3)</f>
        <v>0</v>
      </c>
      <c r="M403" s="32">
        <f ca="1">ROUND(K403*L403,2)</f>
        <v>0</v>
      </c>
    </row>
    <row r="404" spans="1:13" ht="15.12" thickBot="1" customHeight="1">
      <c r="A404" s="8" t="s">
        <v>1293</v>
      </c>
      <c r="B404" s="8" t="s">
        <v>1294</v>
      </c>
      <c r="C404" s="8" t="s">
        <v>1295</v>
      </c>
      <c r="D404" s="30" t="s">
        <v>1296</v>
      </c>
      <c r="E404" s="30"/>
      <c r="F404" s="30"/>
      <c r="G404" s="30"/>
      <c r="H404" s="30"/>
      <c r="I404" s="30"/>
      <c r="J404" s="30"/>
      <c r="K404" s="31">
        <v>0.534</v>
      </c>
      <c r="L404" s="31">
        <f ca="1">ROUND(21.620,3)</f>
        <v>0</v>
      </c>
      <c r="M404" s="32">
        <f ca="1">ROUND(K404*L404,2)</f>
        <v>0</v>
      </c>
    </row>
    <row r="405" spans="1:13" ht="15.12" thickBot="1" customHeight="1">
      <c r="A405" s="8" t="s">
        <v>1297</v>
      </c>
      <c r="B405" s="8"/>
      <c r="C405" s="8" t="s">
        <v>1298</v>
      </c>
      <c r="D405" s="30" t="s">
        <v>1299</v>
      </c>
      <c r="E405" s="30"/>
      <c r="F405" s="30"/>
      <c r="G405" s="30"/>
      <c r="H405" s="30"/>
      <c r="I405" s="30"/>
      <c r="J405" s="30"/>
      <c r="K405" s="31">
        <v>2.000</v>
      </c>
      <c r="L405" s="31">
        <f ca="1">ROUND(41.170,3)</f>
        <v>0</v>
      </c>
      <c r="M405" s="32">
        <f ca="1">ROUND((K405*L405)/100,2)</f>
        <v>0</v>
      </c>
    </row>
    <row r="406" spans="1:13" ht="15.48" thickBot="1" customHeight="1">
      <c r="A406" s="34"/>
      <c r="B406" s="34"/>
      <c r="C406" s="34"/>
      <c r="D406" s="35" t="s">
        <v>1300</v>
      </c>
      <c r="E406" s="34"/>
      <c r="F406" s="34"/>
      <c r="G406" s="34"/>
      <c r="H406" s="34"/>
      <c r="I406" s="34"/>
      <c r="J406" s="34"/>
      <c r="K406" s="37">
        <v>330.000</v>
      </c>
      <c r="L406" s="38">
        <f ca="1">ROUND((M401+M402+M403+M404+M405)*(1+M2/100),2)</f>
        <v>0</v>
      </c>
      <c r="M406" s="38">
        <f ca="1">ROUND(K406*L406,2)</f>
        <v>0</v>
      </c>
    </row>
    <row r="407" spans="1:13" ht="15.48" thickBot="1" customHeight="1">
      <c r="A407" s="39" t="s">
        <v>1301</v>
      </c>
      <c r="B407" s="40" t="s">
        <v>1302</v>
      </c>
      <c r="C407" s="40" t="s">
        <v>1303</v>
      </c>
      <c r="D407" s="41" t="s">
        <v>1304</v>
      </c>
      <c r="E407" s="41"/>
      <c r="F407" s="41"/>
      <c r="G407" s="41"/>
      <c r="H407" s="41"/>
      <c r="I407" s="41"/>
      <c r="J407" s="41"/>
      <c r="K407" s="42">
        <f ca="1">ROUND(3.50,2)</f>
        <v>0</v>
      </c>
      <c r="L407" s="43">
        <f ca="1">L416</f>
        <v>0</v>
      </c>
      <c r="M407" s="43">
        <f ca="1">ROUND(K407*L407,2)</f>
        <v>0</v>
      </c>
    </row>
    <row r="408" spans="1:13" ht="30.60" thickBot="1" customHeight="1">
      <c r="A408" s="33"/>
      <c r="B408" s="33"/>
      <c r="C408" s="33"/>
      <c r="D408" s="30" t="s">
        <v>1305</v>
      </c>
      <c r="E408" s="30"/>
      <c r="F408" s="30"/>
      <c r="G408" s="30"/>
      <c r="H408" s="30"/>
      <c r="I408" s="30"/>
      <c r="J408" s="30"/>
      <c r="K408" s="30"/>
      <c r="L408" s="30"/>
      <c r="M408" s="30"/>
    </row>
    <row r="409" spans="1:13" ht="21.36" thickBot="1" customHeight="1">
      <c r="A409" s="8" t="s">
        <v>1306</v>
      </c>
      <c r="B409" s="8" t="s">
        <v>1307</v>
      </c>
      <c r="C409" s="8" t="s">
        <v>1308</v>
      </c>
      <c r="D409" s="30" t="s">
        <v>1309</v>
      </c>
      <c r="E409" s="30"/>
      <c r="F409" s="30"/>
      <c r="G409" s="30"/>
      <c r="H409" s="30"/>
      <c r="I409" s="30"/>
      <c r="J409" s="30"/>
      <c r="K409" s="31">
        <v>1.050</v>
      </c>
      <c r="L409" s="31">
        <f ca="1">ROUND(27.630,3)</f>
        <v>0</v>
      </c>
      <c r="M409" s="32">
        <f ca="1">ROUND(K409*L409,2)</f>
        <v>0</v>
      </c>
    </row>
    <row r="410" spans="1:13" ht="15.12" thickBot="1" customHeight="1">
      <c r="A410" s="8" t="s">
        <v>1310</v>
      </c>
      <c r="B410" s="8" t="s">
        <v>1311</v>
      </c>
      <c r="C410" s="8" t="s">
        <v>1312</v>
      </c>
      <c r="D410" s="30" t="s">
        <v>1313</v>
      </c>
      <c r="E410" s="30"/>
      <c r="F410" s="30"/>
      <c r="G410" s="30"/>
      <c r="H410" s="30"/>
      <c r="I410" s="30"/>
      <c r="J410" s="30"/>
      <c r="K410" s="31">
        <v>0.006</v>
      </c>
      <c r="L410" s="31">
        <f ca="1">ROUND(1.540,3)</f>
        <v>0</v>
      </c>
      <c r="M410" s="32">
        <f ca="1">ROUND(K410*L410,2)</f>
        <v>0</v>
      </c>
    </row>
    <row r="411" spans="1:13" ht="21.36" thickBot="1" customHeight="1">
      <c r="A411" s="8" t="s">
        <v>1314</v>
      </c>
      <c r="B411" s="8" t="s">
        <v>1315</v>
      </c>
      <c r="C411" s="8" t="s">
        <v>1316</v>
      </c>
      <c r="D411" s="30" t="s">
        <v>1317</v>
      </c>
      <c r="E411" s="30"/>
      <c r="F411" s="30"/>
      <c r="G411" s="30"/>
      <c r="H411" s="30"/>
      <c r="I411" s="30"/>
      <c r="J411" s="30"/>
      <c r="K411" s="31">
        <v>0.015</v>
      </c>
      <c r="L411" s="31">
        <f ca="1">ROUND(68.300,3)</f>
        <v>0</v>
      </c>
      <c r="M411" s="32">
        <f ca="1">ROUND(K411*L411,2)</f>
        <v>0</v>
      </c>
    </row>
    <row r="412" spans="1:13" ht="21.36" thickBot="1" customHeight="1">
      <c r="A412" s="8" t="s">
        <v>1318</v>
      </c>
      <c r="B412" s="8" t="s">
        <v>1319</v>
      </c>
      <c r="C412" s="8" t="s">
        <v>1320</v>
      </c>
      <c r="D412" s="30" t="s">
        <v>1321</v>
      </c>
      <c r="E412" s="30"/>
      <c r="F412" s="30"/>
      <c r="G412" s="30"/>
      <c r="H412" s="30"/>
      <c r="I412" s="30"/>
      <c r="J412" s="30"/>
      <c r="K412" s="31">
        <v>0.024</v>
      </c>
      <c r="L412" s="31">
        <f ca="1">ROUND(1.860,3)</f>
        <v>0</v>
      </c>
      <c r="M412" s="32">
        <f ca="1">ROUND(K412*L412,2)</f>
        <v>0</v>
      </c>
    </row>
    <row r="413" spans="1:13" ht="15.12" thickBot="1" customHeight="1">
      <c r="A413" s="8" t="s">
        <v>1322</v>
      </c>
      <c r="B413" s="8" t="s">
        <v>1323</v>
      </c>
      <c r="C413" s="8" t="s">
        <v>1324</v>
      </c>
      <c r="D413" s="30" t="s">
        <v>1325</v>
      </c>
      <c r="E413" s="30"/>
      <c r="F413" s="30"/>
      <c r="G413" s="30"/>
      <c r="H413" s="30"/>
      <c r="I413" s="30"/>
      <c r="J413" s="30"/>
      <c r="K413" s="31">
        <v>0.278</v>
      </c>
      <c r="L413" s="31">
        <f ca="1">ROUND(24.050,3)</f>
        <v>0</v>
      </c>
      <c r="M413" s="32">
        <f ca="1">ROUND(K413*L413,2)</f>
        <v>0</v>
      </c>
    </row>
    <row r="414" spans="1:13" ht="15.12" thickBot="1" customHeight="1">
      <c r="A414" s="8" t="s">
        <v>1326</v>
      </c>
      <c r="B414" s="8" t="s">
        <v>1327</v>
      </c>
      <c r="C414" s="8" t="s">
        <v>1328</v>
      </c>
      <c r="D414" s="30" t="s">
        <v>1329</v>
      </c>
      <c r="E414" s="30"/>
      <c r="F414" s="30"/>
      <c r="G414" s="30"/>
      <c r="H414" s="30"/>
      <c r="I414" s="30"/>
      <c r="J414" s="30"/>
      <c r="K414" s="31">
        <v>0.328</v>
      </c>
      <c r="L414" s="31">
        <f ca="1">ROUND(20.090,3)</f>
        <v>0</v>
      </c>
      <c r="M414" s="32">
        <f ca="1">ROUND(K414*L414,2)</f>
        <v>0</v>
      </c>
    </row>
    <row r="415" spans="1:13" ht="15.12" thickBot="1" customHeight="1">
      <c r="A415" s="8" t="s">
        <v>1330</v>
      </c>
      <c r="B415" s="8"/>
      <c r="C415" s="8" t="s">
        <v>1331</v>
      </c>
      <c r="D415" s="30" t="s">
        <v>1332</v>
      </c>
      <c r="E415" s="30"/>
      <c r="F415" s="30"/>
      <c r="G415" s="30"/>
      <c r="H415" s="30"/>
      <c r="I415" s="30"/>
      <c r="J415" s="30"/>
      <c r="K415" s="31">
        <v>2.000</v>
      </c>
      <c r="L415" s="31">
        <f ca="1">ROUND(43.360,3)</f>
        <v>0</v>
      </c>
      <c r="M415" s="32">
        <f ca="1">ROUND((K415*L415)/100,2)</f>
        <v>0</v>
      </c>
    </row>
    <row r="416" spans="1:13" ht="15.48" thickBot="1" customHeight="1">
      <c r="A416" s="34"/>
      <c r="B416" s="34"/>
      <c r="C416" s="34"/>
      <c r="D416" s="35" t="s">
        <v>1333</v>
      </c>
      <c r="E416" s="34"/>
      <c r="F416" s="34"/>
      <c r="G416" s="34"/>
      <c r="H416" s="34"/>
      <c r="I416" s="34"/>
      <c r="J416" s="34"/>
      <c r="K416" s="37">
        <v>3.500</v>
      </c>
      <c r="L416" s="38">
        <f ca="1">ROUND((M409+M410+M411+M412+M413+M414+M415)*(1+M2/100),2)</f>
        <v>0</v>
      </c>
      <c r="M416" s="38">
        <f ca="1">ROUND(K416*L416,2)</f>
        <v>0</v>
      </c>
    </row>
    <row r="417" spans="1:13" ht="15.48" thickBot="1" customHeight="1">
      <c r="A417" s="39" t="s">
        <v>1334</v>
      </c>
      <c r="B417" s="40" t="s">
        <v>1335</v>
      </c>
      <c r="C417" s="40" t="s">
        <v>1336</v>
      </c>
      <c r="D417" s="41" t="s">
        <v>1337</v>
      </c>
      <c r="E417" s="41"/>
      <c r="F417" s="41"/>
      <c r="G417" s="41"/>
      <c r="H417" s="41"/>
      <c r="I417" s="41"/>
      <c r="J417" s="41"/>
      <c r="K417" s="42">
        <f ca="1">SUM(K420:K422)</f>
        <v>0</v>
      </c>
      <c r="L417" s="43">
        <f ca="1">L428</f>
        <v>0</v>
      </c>
      <c r="M417" s="43">
        <f ca="1">ROUND(K417*L417,2)</f>
        <v>0</v>
      </c>
    </row>
    <row r="418" spans="1:13" ht="21.36" thickBot="1" customHeight="1">
      <c r="A418" s="33"/>
      <c r="B418" s="33"/>
      <c r="C418" s="33"/>
      <c r="D418" s="30" t="s">
        <v>1338</v>
      </c>
      <c r="E418" s="30"/>
      <c r="F418" s="30"/>
      <c r="G418" s="30"/>
      <c r="H418" s="30"/>
      <c r="I418" s="30"/>
      <c r="J418" s="30"/>
      <c r="K418" s="30"/>
      <c r="L418" s="30"/>
      <c r="M418" s="30"/>
    </row>
    <row r="419" spans="1:13" ht="15.12" thickBot="1" customHeight="1">
      <c r="A419" s="33"/>
      <c r="B419" s="33"/>
      <c r="C419" s="33"/>
      <c r="D419" s="33"/>
      <c r="E419" s="62"/>
      <c r="F419" s="64" t="s">
        <v>1339</v>
      </c>
      <c r="G419" s="64" t="s">
        <v>1340</v>
      </c>
      <c r="H419" s="64" t="s">
        <v>1341</v>
      </c>
      <c r="I419" s="64" t="s">
        <v>1342</v>
      </c>
      <c r="J419" s="64" t="s">
        <v>1343</v>
      </c>
      <c r="K419" s="64" t="s">
        <v>1344</v>
      </c>
      <c r="L419" s="33"/>
      <c r="M419" s="33"/>
    </row>
    <row r="420" spans="1:13" ht="49.08" thickBot="1" customHeight="1">
      <c r="A420" s="33"/>
      <c r="B420" s="33"/>
      <c r="C420" s="33"/>
      <c r="D420" s="65"/>
      <c r="E420" s="66" t="s">
        <v>1345</v>
      </c>
      <c r="F420" s="67">
        <v>1</v>
      </c>
      <c r="G420" s="68">
        <v>10.000</v>
      </c>
      <c r="H420" s="68"/>
      <c r="I420" s="68">
        <v>1.000</v>
      </c>
      <c r="J420" s="70">
        <f ca="1">ROUND(F420*G420*I420,3)</f>
        <v>0</v>
      </c>
      <c r="K420" s="73"/>
      <c r="L420" s="33"/>
      <c r="M420" s="33"/>
    </row>
    <row r="421" spans="1:13" ht="30.60" thickBot="1" customHeight="1">
      <c r="A421" s="33"/>
      <c r="B421" s="33"/>
      <c r="C421" s="33"/>
      <c r="D421" s="65"/>
      <c r="E421" s="8" t="s">
        <v>1346</v>
      </c>
      <c r="F421" s="6"/>
      <c r="G421" s="31">
        <v>12.000</v>
      </c>
      <c r="H421" s="31"/>
      <c r="I421" s="31">
        <v>1.000</v>
      </c>
      <c r="J421" s="69">
        <f ca="1">ROUND(G421*I421,3)</f>
        <v>0</v>
      </c>
      <c r="K421" s="33"/>
      <c r="L421" s="33"/>
      <c r="M421" s="33"/>
    </row>
    <row r="422" spans="1:13" ht="15.12" thickBot="1" customHeight="1">
      <c r="A422" s="33"/>
      <c r="B422" s="33"/>
      <c r="C422" s="33"/>
      <c r="D422" s="65"/>
      <c r="E422" s="8"/>
      <c r="F422" s="6"/>
      <c r="G422" s="31"/>
      <c r="H422" s="31"/>
      <c r="I422" s="31"/>
      <c r="J422" s="63" t="s">
        <v>1347</v>
      </c>
      <c r="K422" s="71">
        <f ca="1">SUM(J420:J422)</f>
        <v>0</v>
      </c>
      <c r="L422" s="33"/>
      <c r="M422" s="33"/>
    </row>
    <row r="423" spans="1:13" ht="15.12" thickBot="1" customHeight="1">
      <c r="A423" s="8" t="s">
        <v>1348</v>
      </c>
      <c r="B423" s="8" t="s">
        <v>1349</v>
      </c>
      <c r="C423" s="8" t="s">
        <v>1350</v>
      </c>
      <c r="D423" s="30" t="s">
        <v>1351</v>
      </c>
      <c r="E423" s="30"/>
      <c r="F423" s="30"/>
      <c r="G423" s="30"/>
      <c r="H423" s="30"/>
      <c r="I423" s="30"/>
      <c r="J423" s="30"/>
      <c r="K423" s="31">
        <v>0.300</v>
      </c>
      <c r="L423" s="31">
        <f ca="1">ROUND(3.390,3)</f>
        <v>0</v>
      </c>
      <c r="M423" s="32">
        <f ca="1">ROUND(K423*L423,2)</f>
        <v>0</v>
      </c>
    </row>
    <row r="424" spans="1:13" ht="21.36" thickBot="1" customHeight="1">
      <c r="A424" s="8" t="s">
        <v>1352</v>
      </c>
      <c r="B424" s="8" t="s">
        <v>1353</v>
      </c>
      <c r="C424" s="8" t="s">
        <v>1354</v>
      </c>
      <c r="D424" s="30" t="s">
        <v>1355</v>
      </c>
      <c r="E424" s="30"/>
      <c r="F424" s="30"/>
      <c r="G424" s="30"/>
      <c r="H424" s="30"/>
      <c r="I424" s="30"/>
      <c r="J424" s="30"/>
      <c r="K424" s="31">
        <v>1.100</v>
      </c>
      <c r="L424" s="31">
        <f ca="1">ROUND(7.110,3)</f>
        <v>0</v>
      </c>
      <c r="M424" s="32">
        <f ca="1">ROUND(K424*L424,2)</f>
        <v>0</v>
      </c>
    </row>
    <row r="425" spans="1:13" ht="15.12" thickBot="1" customHeight="1">
      <c r="A425" s="8" t="s">
        <v>1356</v>
      </c>
      <c r="B425" s="8" t="s">
        <v>1357</v>
      </c>
      <c r="C425" s="8" t="s">
        <v>1358</v>
      </c>
      <c r="D425" s="30" t="s">
        <v>1359</v>
      </c>
      <c r="E425" s="30"/>
      <c r="F425" s="30"/>
      <c r="G425" s="30"/>
      <c r="H425" s="30"/>
      <c r="I425" s="30"/>
      <c r="J425" s="30"/>
      <c r="K425" s="31">
        <v>0.377</v>
      </c>
      <c r="L425" s="31">
        <f ca="1">ROUND(24.050,3)</f>
        <v>0</v>
      </c>
      <c r="M425" s="32">
        <f ca="1">ROUND(K425*L425,2)</f>
        <v>0</v>
      </c>
    </row>
    <row r="426" spans="1:13" ht="15.12" thickBot="1" customHeight="1">
      <c r="A426" s="8" t="s">
        <v>1360</v>
      </c>
      <c r="B426" s="8" t="s">
        <v>1361</v>
      </c>
      <c r="C426" s="8" t="s">
        <v>1362</v>
      </c>
      <c r="D426" s="30" t="s">
        <v>1363</v>
      </c>
      <c r="E426" s="30"/>
      <c r="F426" s="30"/>
      <c r="G426" s="30"/>
      <c r="H426" s="30"/>
      <c r="I426" s="30"/>
      <c r="J426" s="30"/>
      <c r="K426" s="31">
        <v>0.377</v>
      </c>
      <c r="L426" s="31">
        <f ca="1">ROUND(21.510,3)</f>
        <v>0</v>
      </c>
      <c r="M426" s="32">
        <f ca="1">ROUND(K426*L426,2)</f>
        <v>0</v>
      </c>
    </row>
    <row r="427" spans="1:13" ht="15.12" thickBot="1" customHeight="1">
      <c r="A427" s="8" t="s">
        <v>1364</v>
      </c>
      <c r="B427" s="8"/>
      <c r="C427" s="8" t="s">
        <v>1365</v>
      </c>
      <c r="D427" s="30" t="s">
        <v>1366</v>
      </c>
      <c r="E427" s="30"/>
      <c r="F427" s="30"/>
      <c r="G427" s="30"/>
      <c r="H427" s="30"/>
      <c r="I427" s="30"/>
      <c r="J427" s="30"/>
      <c r="K427" s="31">
        <v>2.000</v>
      </c>
      <c r="L427" s="31">
        <f ca="1">ROUND(26.020,3)</f>
        <v>0</v>
      </c>
      <c r="M427" s="32">
        <f ca="1">ROUND((K427*L427)/100,2)</f>
        <v>0</v>
      </c>
    </row>
    <row r="428" spans="1:13" ht="15.48" thickBot="1" customHeight="1">
      <c r="A428" s="34"/>
      <c r="B428" s="34"/>
      <c r="C428" s="34"/>
      <c r="D428" s="35" t="s">
        <v>1367</v>
      </c>
      <c r="E428" s="34"/>
      <c r="F428" s="34"/>
      <c r="G428" s="34"/>
      <c r="H428" s="34"/>
      <c r="I428" s="34"/>
      <c r="J428" s="34"/>
      <c r="K428" s="37">
        <v>22.000</v>
      </c>
      <c r="L428" s="38">
        <f ca="1">ROUND((M423+M424+M425+M426+M427)*(1+M2/100),2)</f>
        <v>0</v>
      </c>
      <c r="M428" s="38">
        <f ca="1">ROUND(K428*L428,2)</f>
        <v>0</v>
      </c>
    </row>
    <row r="429" spans="1:13" ht="15.48" thickBot="1" customHeight="1">
      <c r="A429" s="51"/>
      <c r="B429" s="51"/>
      <c r="C429" s="51"/>
      <c r="D429" s="52" t="s">
        <v>1368</v>
      </c>
      <c r="E429" s="53"/>
      <c r="F429" s="53"/>
      <c r="G429" s="53"/>
      <c r="H429" s="53"/>
      <c r="I429" s="53"/>
      <c r="J429" s="53"/>
      <c r="K429" s="53"/>
      <c r="L429" s="54">
        <f ca="1">M362+M388+M396+M407+M417</f>
        <v>0</v>
      </c>
      <c r="M429" s="54">
        <f ca="1">ROUND(L429,2)</f>
        <v>0</v>
      </c>
    </row>
    <row r="430" spans="1:13" ht="15.48" thickBot="1" customHeight="1">
      <c r="A430" s="47" t="s">
        <v>1369</v>
      </c>
      <c r="B430" s="47" t="s">
        <v>1370</v>
      </c>
      <c r="C430" s="48"/>
      <c r="D430" s="49" t="s">
        <v>1371</v>
      </c>
      <c r="E430" s="49"/>
      <c r="F430" s="49"/>
      <c r="G430" s="49"/>
      <c r="H430" s="49"/>
      <c r="I430" s="49"/>
      <c r="J430" s="49"/>
      <c r="K430" s="48"/>
      <c r="L430" s="50">
        <f ca="1">L588</f>
        <v>0</v>
      </c>
      <c r="M430" s="50">
        <f ca="1">ROUND(L430,2)</f>
        <v>0</v>
      </c>
    </row>
    <row r="431" spans="1:13" ht="15.48" thickBot="1" customHeight="1">
      <c r="A431" s="15" t="s">
        <v>1372</v>
      </c>
      <c r="B431" s="8" t="s">
        <v>1373</v>
      </c>
      <c r="C431" s="8" t="s">
        <v>1374</v>
      </c>
      <c r="D431" s="30" t="s">
        <v>1375</v>
      </c>
      <c r="E431" s="30"/>
      <c r="F431" s="30"/>
      <c r="G431" s="30"/>
      <c r="H431" s="30"/>
      <c r="I431" s="30"/>
      <c r="J431" s="30"/>
      <c r="K431" s="31">
        <f ca="1">SUM(K434:K436)</f>
        <v>0</v>
      </c>
      <c r="L431" s="32">
        <f ca="1">L448</f>
        <v>0</v>
      </c>
      <c r="M431" s="32">
        <f ca="1">ROUND(K431*L431,2)</f>
        <v>0</v>
      </c>
    </row>
    <row r="432" spans="1:13" ht="39.84" thickBot="1" customHeight="1">
      <c r="A432" s="33"/>
      <c r="B432" s="33"/>
      <c r="C432" s="33"/>
      <c r="D432" s="30" t="s">
        <v>1376</v>
      </c>
      <c r="E432" s="30"/>
      <c r="F432" s="30"/>
      <c r="G432" s="30"/>
      <c r="H432" s="30"/>
      <c r="I432" s="30"/>
      <c r="J432" s="30"/>
      <c r="K432" s="30"/>
      <c r="L432" s="30"/>
      <c r="M432" s="30"/>
    </row>
    <row r="433" spans="1:13" ht="24.36" thickBot="1" customHeight="1">
      <c r="A433" s="33"/>
      <c r="B433" s="33"/>
      <c r="C433" s="33"/>
      <c r="D433" s="33"/>
      <c r="E433" s="62"/>
      <c r="F433" s="64" t="s">
        <v>1377</v>
      </c>
      <c r="G433" s="64" t="s">
        <v>1378</v>
      </c>
      <c r="H433" s="64"/>
      <c r="I433" s="64" t="s">
        <v>1379</v>
      </c>
      <c r="J433" s="64" t="s">
        <v>1380</v>
      </c>
      <c r="K433" s="64" t="s">
        <v>1381</v>
      </c>
      <c r="L433" s="33"/>
      <c r="M433" s="33"/>
    </row>
    <row r="434" spans="1:13" ht="39.84" thickBot="1" customHeight="1">
      <c r="A434" s="33"/>
      <c r="B434" s="33"/>
      <c r="C434" s="33"/>
      <c r="D434" s="65"/>
      <c r="E434" s="66" t="s">
        <v>1382</v>
      </c>
      <c r="F434" s="67">
        <v>1</v>
      </c>
      <c r="G434" s="68"/>
      <c r="H434" s="68"/>
      <c r="I434" s="68">
        <v>218.000</v>
      </c>
      <c r="J434" s="70">
        <f ca="1">ROUND(F434*I434,3)</f>
        <v>0</v>
      </c>
      <c r="K434" s="73"/>
      <c r="L434" s="33"/>
      <c r="M434" s="33"/>
    </row>
    <row r="435" spans="1:13" ht="21.36" thickBot="1" customHeight="1">
      <c r="A435" s="33"/>
      <c r="B435" s="33"/>
      <c r="C435" s="33"/>
      <c r="D435" s="65"/>
      <c r="E435" s="8" t="s">
        <v>1383</v>
      </c>
      <c r="F435" s="6">
        <v>1</v>
      </c>
      <c r="G435" s="31"/>
      <c r="H435" s="31"/>
      <c r="I435" s="31">
        <v>15.210</v>
      </c>
      <c r="J435" s="69">
        <f ca="1">ROUND(F435*I435,3)</f>
        <v>0</v>
      </c>
      <c r="K435" s="33"/>
      <c r="L435" s="33"/>
      <c r="M435" s="33"/>
    </row>
    <row r="436" spans="1:13" ht="15.12" thickBot="1" customHeight="1">
      <c r="A436" s="33"/>
      <c r="B436" s="33"/>
      <c r="C436" s="33"/>
      <c r="D436" s="65"/>
      <c r="E436" s="8"/>
      <c r="F436" s="6"/>
      <c r="G436" s="31"/>
      <c r="H436" s="31"/>
      <c r="I436" s="31"/>
      <c r="J436" s="63" t="s">
        <v>1384</v>
      </c>
      <c r="K436" s="71">
        <f ca="1">SUM(J434:J436)</f>
        <v>0</v>
      </c>
      <c r="L436" s="33"/>
      <c r="M436" s="33"/>
    </row>
    <row r="437" spans="1:13" ht="21.36" thickBot="1" customHeight="1">
      <c r="A437" s="8" t="s">
        <v>1385</v>
      </c>
      <c r="B437" s="8" t="s">
        <v>1386</v>
      </c>
      <c r="C437" s="8" t="s">
        <v>1387</v>
      </c>
      <c r="D437" s="30" t="s">
        <v>1388</v>
      </c>
      <c r="E437" s="30"/>
      <c r="F437" s="30"/>
      <c r="G437" s="30"/>
      <c r="H437" s="30"/>
      <c r="I437" s="30"/>
      <c r="J437" s="30"/>
      <c r="K437" s="31">
        <v>32.000</v>
      </c>
      <c r="L437" s="31">
        <f ca="1">ROUND(0.410,3)</f>
        <v>0</v>
      </c>
      <c r="M437" s="32">
        <f ca="1">ROUND(K437*L437,2)</f>
        <v>0</v>
      </c>
    </row>
    <row r="438" spans="1:13" ht="15.12" thickBot="1" customHeight="1">
      <c r="A438" s="8" t="s">
        <v>1389</v>
      </c>
      <c r="B438" s="8" t="s">
        <v>1390</v>
      </c>
      <c r="C438" s="8" t="s">
        <v>1391</v>
      </c>
      <c r="D438" s="30" t="s">
        <v>1392</v>
      </c>
      <c r="E438" s="30"/>
      <c r="F438" s="30"/>
      <c r="G438" s="30"/>
      <c r="H438" s="30"/>
      <c r="I438" s="30"/>
      <c r="J438" s="30"/>
      <c r="K438" s="31">
        <v>0.004</v>
      </c>
      <c r="L438" s="31">
        <f ca="1">ROUND(1.540,3)</f>
        <v>0</v>
      </c>
      <c r="M438" s="32">
        <f ca="1">ROUND(K438*L438,2)</f>
        <v>0</v>
      </c>
    </row>
    <row r="439" spans="1:13" ht="15.12" thickBot="1" customHeight="1">
      <c r="A439" s="8" t="s">
        <v>1393</v>
      </c>
      <c r="B439" s="8" t="s">
        <v>1394</v>
      </c>
      <c r="C439" s="8" t="s">
        <v>1395</v>
      </c>
      <c r="D439" s="30" t="s">
        <v>1396</v>
      </c>
      <c r="E439" s="30"/>
      <c r="F439" s="30"/>
      <c r="G439" s="30"/>
      <c r="H439" s="30"/>
      <c r="I439" s="30"/>
      <c r="J439" s="30"/>
      <c r="K439" s="31">
        <v>0.033</v>
      </c>
      <c r="L439" s="31">
        <f ca="1">ROUND(18.570,3)</f>
        <v>0</v>
      </c>
      <c r="M439" s="32">
        <f ca="1">ROUND(K439*L439,2)</f>
        <v>0</v>
      </c>
    </row>
    <row r="440" spans="1:13" ht="15.12" thickBot="1" customHeight="1">
      <c r="A440" s="8" t="s">
        <v>1397</v>
      </c>
      <c r="B440" s="8" t="s">
        <v>1398</v>
      </c>
      <c r="C440" s="8" t="s">
        <v>1399</v>
      </c>
      <c r="D440" s="30" t="s">
        <v>1400</v>
      </c>
      <c r="E440" s="30"/>
      <c r="F440" s="30"/>
      <c r="G440" s="30"/>
      <c r="H440" s="30"/>
      <c r="I440" s="30"/>
      <c r="J440" s="30"/>
      <c r="K440" s="31">
        <v>5.128</v>
      </c>
      <c r="L440" s="31">
        <f ca="1">ROUND(0.100,3)</f>
        <v>0</v>
      </c>
      <c r="M440" s="32">
        <f ca="1">ROUND(K440*L440,2)</f>
        <v>0</v>
      </c>
    </row>
    <row r="441" spans="1:13" ht="24.36" thickBot="1" customHeight="1">
      <c r="A441" s="8" t="s">
        <v>1401</v>
      </c>
      <c r="B441" s="8" t="s">
        <v>1402</v>
      </c>
      <c r="C441" s="8" t="s">
        <v>1403</v>
      </c>
      <c r="D441" s="30" t="s">
        <v>1404</v>
      </c>
      <c r="E441" s="30"/>
      <c r="F441" s="30"/>
      <c r="G441" s="30"/>
      <c r="H441" s="30"/>
      <c r="I441" s="30"/>
      <c r="J441" s="30"/>
      <c r="K441" s="31">
        <v>2.400</v>
      </c>
      <c r="L441" s="31">
        <f ca="1">ROUND(1.420,3)</f>
        <v>0</v>
      </c>
      <c r="M441" s="32">
        <f ca="1">ROUND(K441*L441,2)</f>
        <v>0</v>
      </c>
    </row>
    <row r="442" spans="1:13" ht="21.36" thickBot="1" customHeight="1">
      <c r="A442" s="8" t="s">
        <v>1405</v>
      </c>
      <c r="B442" s="8" t="s">
        <v>1406</v>
      </c>
      <c r="C442" s="8" t="s">
        <v>1407</v>
      </c>
      <c r="D442" s="30" t="s">
        <v>1408</v>
      </c>
      <c r="E442" s="30"/>
      <c r="F442" s="30"/>
      <c r="G442" s="30"/>
      <c r="H442" s="30"/>
      <c r="I442" s="30"/>
      <c r="J442" s="30"/>
      <c r="K442" s="31">
        <v>0.340</v>
      </c>
      <c r="L442" s="31">
        <f ca="1">ROUND(2.500,3)</f>
        <v>0</v>
      </c>
      <c r="M442" s="32">
        <f ca="1">ROUND(K442*L442,2)</f>
        <v>0</v>
      </c>
    </row>
    <row r="443" spans="1:13" ht="24.36" thickBot="1" customHeight="1">
      <c r="A443" s="8" t="s">
        <v>1409</v>
      </c>
      <c r="B443" s="8" t="s">
        <v>1410</v>
      </c>
      <c r="C443" s="8" t="s">
        <v>1411</v>
      </c>
      <c r="D443" s="30" t="s">
        <v>1412</v>
      </c>
      <c r="E443" s="30"/>
      <c r="F443" s="30"/>
      <c r="G443" s="30"/>
      <c r="H443" s="30"/>
      <c r="I443" s="30"/>
      <c r="J443" s="30"/>
      <c r="K443" s="31">
        <v>0.135</v>
      </c>
      <c r="L443" s="31">
        <f ca="1">ROUND(8.000,3)</f>
        <v>0</v>
      </c>
      <c r="M443" s="32">
        <f ca="1">ROUND(K443*L443,2)</f>
        <v>0</v>
      </c>
    </row>
    <row r="444" spans="1:13" ht="15.12" thickBot="1" customHeight="1">
      <c r="A444" s="8" t="s">
        <v>1413</v>
      </c>
      <c r="B444" s="8" t="s">
        <v>1414</v>
      </c>
      <c r="C444" s="8" t="s">
        <v>1415</v>
      </c>
      <c r="D444" s="30" t="s">
        <v>1416</v>
      </c>
      <c r="E444" s="30"/>
      <c r="F444" s="30"/>
      <c r="G444" s="30"/>
      <c r="H444" s="30"/>
      <c r="I444" s="30"/>
      <c r="J444" s="30"/>
      <c r="K444" s="31">
        <v>0.014</v>
      </c>
      <c r="L444" s="31">
        <f ca="1">ROUND(3.500,3)</f>
        <v>0</v>
      </c>
      <c r="M444" s="32">
        <f ca="1">ROUND(K444*L444,2)</f>
        <v>0</v>
      </c>
    </row>
    <row r="445" spans="1:13" ht="15.12" thickBot="1" customHeight="1">
      <c r="A445" s="8" t="s">
        <v>1417</v>
      </c>
      <c r="B445" s="8" t="s">
        <v>1418</v>
      </c>
      <c r="C445" s="8" t="s">
        <v>1419</v>
      </c>
      <c r="D445" s="30" t="s">
        <v>1420</v>
      </c>
      <c r="E445" s="30"/>
      <c r="F445" s="30"/>
      <c r="G445" s="30"/>
      <c r="H445" s="30"/>
      <c r="I445" s="30"/>
      <c r="J445" s="30"/>
      <c r="K445" s="31">
        <v>0.618</v>
      </c>
      <c r="L445" s="31">
        <f ca="1">ROUND(24.050,3)</f>
        <v>0</v>
      </c>
      <c r="M445" s="32">
        <f ca="1">ROUND(K445*L445,2)</f>
        <v>0</v>
      </c>
    </row>
    <row r="446" spans="1:13" ht="15.12" thickBot="1" customHeight="1">
      <c r="A446" s="8" t="s">
        <v>1421</v>
      </c>
      <c r="B446" s="8" t="s">
        <v>1422</v>
      </c>
      <c r="C446" s="8" t="s">
        <v>1423</v>
      </c>
      <c r="D446" s="30" t="s">
        <v>1424</v>
      </c>
      <c r="E446" s="30"/>
      <c r="F446" s="30"/>
      <c r="G446" s="30"/>
      <c r="H446" s="30"/>
      <c r="I446" s="30"/>
      <c r="J446" s="30"/>
      <c r="K446" s="31">
        <v>0.612</v>
      </c>
      <c r="L446" s="31">
        <f ca="1">ROUND(20.090,3)</f>
        <v>0</v>
      </c>
      <c r="M446" s="32">
        <f ca="1">ROUND(K446*L446,2)</f>
        <v>0</v>
      </c>
    </row>
    <row r="447" spans="1:13" ht="15.12" thickBot="1" customHeight="1">
      <c r="A447" s="8" t="s">
        <v>1425</v>
      </c>
      <c r="B447" s="8"/>
      <c r="C447" s="8" t="s">
        <v>1426</v>
      </c>
      <c r="D447" s="30" t="s">
        <v>1427</v>
      </c>
      <c r="E447" s="30"/>
      <c r="F447" s="30"/>
      <c r="G447" s="30"/>
      <c r="H447" s="30"/>
      <c r="I447" s="30"/>
      <c r="J447" s="30"/>
      <c r="K447" s="31">
        <v>2.000</v>
      </c>
      <c r="L447" s="31">
        <f ca="1">ROUND(46.800,3)</f>
        <v>0</v>
      </c>
      <c r="M447" s="32">
        <f ca="1">ROUND((K447*L447)/100,2)</f>
        <v>0</v>
      </c>
    </row>
    <row r="448" spans="1:13" ht="15.48" thickBot="1" customHeight="1">
      <c r="A448" s="34"/>
      <c r="B448" s="34"/>
      <c r="C448" s="34"/>
      <c r="D448" s="35" t="s">
        <v>1428</v>
      </c>
      <c r="E448" s="34"/>
      <c r="F448" s="34"/>
      <c r="G448" s="34"/>
      <c r="H448" s="34"/>
      <c r="I448" s="34"/>
      <c r="J448" s="34"/>
      <c r="K448" s="37">
        <v>233.210</v>
      </c>
      <c r="L448" s="38">
        <f ca="1">ROUND((M437+M438+M439+M440+M441+M442+M443+M444+M445+M446+M447)*(1+M2/100),2)</f>
        <v>0</v>
      </c>
      <c r="M448" s="38">
        <f ca="1">ROUND(K448*L448,2)</f>
        <v>0</v>
      </c>
    </row>
    <row r="449" spans="1:13" ht="15.48" thickBot="1" customHeight="1">
      <c r="A449" s="39" t="s">
        <v>1429</v>
      </c>
      <c r="B449" s="40" t="s">
        <v>1430</v>
      </c>
      <c r="C449" s="40" t="s">
        <v>1431</v>
      </c>
      <c r="D449" s="41" t="s">
        <v>1432</v>
      </c>
      <c r="E449" s="41"/>
      <c r="F449" s="41"/>
      <c r="G449" s="41"/>
      <c r="H449" s="41"/>
      <c r="I449" s="41"/>
      <c r="J449" s="41"/>
      <c r="K449" s="42">
        <f ca="1">SUM(K452:K453)</f>
        <v>0</v>
      </c>
      <c r="L449" s="43">
        <f ca="1">L465</f>
        <v>0</v>
      </c>
      <c r="M449" s="43">
        <f ca="1">ROUND(K449*L449,2)</f>
        <v>0</v>
      </c>
    </row>
    <row r="450" spans="1:13" ht="39.84" thickBot="1" customHeight="1">
      <c r="A450" s="33"/>
      <c r="B450" s="33"/>
      <c r="C450" s="33"/>
      <c r="D450" s="30" t="s">
        <v>1433</v>
      </c>
      <c r="E450" s="30"/>
      <c r="F450" s="30"/>
      <c r="G450" s="30"/>
      <c r="H450" s="30"/>
      <c r="I450" s="30"/>
      <c r="J450" s="30"/>
      <c r="K450" s="30"/>
      <c r="L450" s="30"/>
      <c r="M450" s="30"/>
    </row>
    <row r="451" spans="1:13" ht="24.36" thickBot="1" customHeight="1">
      <c r="A451" s="33"/>
      <c r="B451" s="33"/>
      <c r="C451" s="33"/>
      <c r="D451" s="33"/>
      <c r="E451" s="62"/>
      <c r="F451" s="64" t="s">
        <v>1434</v>
      </c>
      <c r="G451" s="64" t="s">
        <v>1435</v>
      </c>
      <c r="H451" s="64"/>
      <c r="I451" s="64" t="s">
        <v>1436</v>
      </c>
      <c r="J451" s="64" t="s">
        <v>1437</v>
      </c>
      <c r="K451" s="64" t="s">
        <v>1438</v>
      </c>
      <c r="L451" s="33"/>
      <c r="M451" s="33"/>
    </row>
    <row r="452" spans="1:13" ht="15.12" thickBot="1" customHeight="1">
      <c r="A452" s="33"/>
      <c r="B452" s="33"/>
      <c r="C452" s="33"/>
      <c r="D452" s="65"/>
      <c r="E452" s="66" t="s">
        <v>1439</v>
      </c>
      <c r="F452" s="67">
        <v>1</v>
      </c>
      <c r="G452" s="68"/>
      <c r="H452" s="68"/>
      <c r="I452" s="68">
        <v>35.000</v>
      </c>
      <c r="J452" s="70">
        <f ca="1">ROUND(F452*I452,3)</f>
        <v>0</v>
      </c>
      <c r="K452" s="73"/>
      <c r="L452" s="33"/>
      <c r="M452" s="33"/>
    </row>
    <row r="453" spans="1:13" ht="21.36" thickBot="1" customHeight="1">
      <c r="A453" s="33"/>
      <c r="B453" s="33"/>
      <c r="C453" s="33"/>
      <c r="D453" s="65"/>
      <c r="E453" s="8" t="s">
        <v>1440</v>
      </c>
      <c r="F453" s="6"/>
      <c r="G453" s="31"/>
      <c r="H453" s="31"/>
      <c r="I453" s="31">
        <v>15.000</v>
      </c>
      <c r="J453" s="69">
        <f ca="1">ROUND(I453,3)</f>
        <v>0</v>
      </c>
      <c r="K453" s="71">
        <f ca="1">SUM(J452:J453)</f>
        <v>0</v>
      </c>
      <c r="L453" s="33"/>
      <c r="M453" s="33"/>
    </row>
    <row r="454" spans="1:13" ht="21.36" thickBot="1" customHeight="1">
      <c r="A454" s="8" t="s">
        <v>1441</v>
      </c>
      <c r="B454" s="8" t="s">
        <v>1442</v>
      </c>
      <c r="C454" s="8" t="s">
        <v>1443</v>
      </c>
      <c r="D454" s="30" t="s">
        <v>1444</v>
      </c>
      <c r="E454" s="30"/>
      <c r="F454" s="30"/>
      <c r="G454" s="30"/>
      <c r="H454" s="30"/>
      <c r="I454" s="30"/>
      <c r="J454" s="30"/>
      <c r="K454" s="31">
        <v>32.000</v>
      </c>
      <c r="L454" s="31">
        <f ca="1">ROUND(0.410,3)</f>
        <v>0</v>
      </c>
      <c r="M454" s="32">
        <f ca="1">ROUND(K454*L454,2)</f>
        <v>0</v>
      </c>
    </row>
    <row r="455" spans="1:13" ht="15.12" thickBot="1" customHeight="1">
      <c r="A455" s="8" t="s">
        <v>1445</v>
      </c>
      <c r="B455" s="8" t="s">
        <v>1446</v>
      </c>
      <c r="C455" s="8" t="s">
        <v>1447</v>
      </c>
      <c r="D455" s="30" t="s">
        <v>1448</v>
      </c>
      <c r="E455" s="30"/>
      <c r="F455" s="30"/>
      <c r="G455" s="30"/>
      <c r="H455" s="30"/>
      <c r="I455" s="30"/>
      <c r="J455" s="30"/>
      <c r="K455" s="31">
        <v>0.004</v>
      </c>
      <c r="L455" s="31">
        <f ca="1">ROUND(1.540,3)</f>
        <v>0</v>
      </c>
      <c r="M455" s="32">
        <f ca="1">ROUND(K455*L455,2)</f>
        <v>0</v>
      </c>
    </row>
    <row r="456" spans="1:13" ht="15.12" thickBot="1" customHeight="1">
      <c r="A456" s="8" t="s">
        <v>1449</v>
      </c>
      <c r="B456" s="8" t="s">
        <v>1450</v>
      </c>
      <c r="C456" s="8" t="s">
        <v>1451</v>
      </c>
      <c r="D456" s="30" t="s">
        <v>1452</v>
      </c>
      <c r="E456" s="30"/>
      <c r="F456" s="30"/>
      <c r="G456" s="30"/>
      <c r="H456" s="30"/>
      <c r="I456" s="30"/>
      <c r="J456" s="30"/>
      <c r="K456" s="31">
        <v>0.033</v>
      </c>
      <c r="L456" s="31">
        <f ca="1">ROUND(18.570,3)</f>
        <v>0</v>
      </c>
      <c r="M456" s="32">
        <f ca="1">ROUND(K456*L456,2)</f>
        <v>0</v>
      </c>
    </row>
    <row r="457" spans="1:13" ht="15.12" thickBot="1" customHeight="1">
      <c r="A457" s="8" t="s">
        <v>1453</v>
      </c>
      <c r="B457" s="8" t="s">
        <v>1454</v>
      </c>
      <c r="C457" s="8" t="s">
        <v>1455</v>
      </c>
      <c r="D457" s="30" t="s">
        <v>1456</v>
      </c>
      <c r="E457" s="30"/>
      <c r="F457" s="30"/>
      <c r="G457" s="30"/>
      <c r="H457" s="30"/>
      <c r="I457" s="30"/>
      <c r="J457" s="30"/>
      <c r="K457" s="31">
        <v>5.128</v>
      </c>
      <c r="L457" s="31">
        <f ca="1">ROUND(0.100,3)</f>
        <v>0</v>
      </c>
      <c r="M457" s="32">
        <f ca="1">ROUND(K457*L457,2)</f>
        <v>0</v>
      </c>
    </row>
    <row r="458" spans="1:13" ht="24.36" thickBot="1" customHeight="1">
      <c r="A458" s="8" t="s">
        <v>1457</v>
      </c>
      <c r="B458" s="8" t="s">
        <v>1458</v>
      </c>
      <c r="C458" s="8" t="s">
        <v>1459</v>
      </c>
      <c r="D458" s="30" t="s">
        <v>1460</v>
      </c>
      <c r="E458" s="30"/>
      <c r="F458" s="30"/>
      <c r="G458" s="30"/>
      <c r="H458" s="30"/>
      <c r="I458" s="30"/>
      <c r="J458" s="30"/>
      <c r="K458" s="31">
        <v>2.400</v>
      </c>
      <c r="L458" s="31">
        <f ca="1">ROUND(1.420,3)</f>
        <v>0</v>
      </c>
      <c r="M458" s="32">
        <f ca="1">ROUND(K458*L458,2)</f>
        <v>0</v>
      </c>
    </row>
    <row r="459" spans="1:13" ht="21.36" thickBot="1" customHeight="1">
      <c r="A459" s="8" t="s">
        <v>1461</v>
      </c>
      <c r="B459" s="8" t="s">
        <v>1462</v>
      </c>
      <c r="C459" s="8" t="s">
        <v>1463</v>
      </c>
      <c r="D459" s="30" t="s">
        <v>1464</v>
      </c>
      <c r="E459" s="30"/>
      <c r="F459" s="30"/>
      <c r="G459" s="30"/>
      <c r="H459" s="30"/>
      <c r="I459" s="30"/>
      <c r="J459" s="30"/>
      <c r="K459" s="31">
        <v>0.340</v>
      </c>
      <c r="L459" s="31">
        <f ca="1">ROUND(2.500,3)</f>
        <v>0</v>
      </c>
      <c r="M459" s="32">
        <f ca="1">ROUND(K459*L459,2)</f>
        <v>0</v>
      </c>
    </row>
    <row r="460" spans="1:13" ht="24.36" thickBot="1" customHeight="1">
      <c r="A460" s="8" t="s">
        <v>1465</v>
      </c>
      <c r="B460" s="8" t="s">
        <v>1466</v>
      </c>
      <c r="C460" s="8" t="s">
        <v>1467</v>
      </c>
      <c r="D460" s="30" t="s">
        <v>1468</v>
      </c>
      <c r="E460" s="30"/>
      <c r="F460" s="30"/>
      <c r="G460" s="30"/>
      <c r="H460" s="30"/>
      <c r="I460" s="30"/>
      <c r="J460" s="30"/>
      <c r="K460" s="31">
        <v>0.135</v>
      </c>
      <c r="L460" s="31">
        <f ca="1">ROUND(8.000,3)</f>
        <v>0</v>
      </c>
      <c r="M460" s="32">
        <f ca="1">ROUND(K460*L460,2)</f>
        <v>0</v>
      </c>
    </row>
    <row r="461" spans="1:13" ht="15.12" thickBot="1" customHeight="1">
      <c r="A461" s="8" t="s">
        <v>1469</v>
      </c>
      <c r="B461" s="8" t="s">
        <v>1470</v>
      </c>
      <c r="C461" s="8" t="s">
        <v>1471</v>
      </c>
      <c r="D461" s="30" t="s">
        <v>1472</v>
      </c>
      <c r="E461" s="30"/>
      <c r="F461" s="30"/>
      <c r="G461" s="30"/>
      <c r="H461" s="30"/>
      <c r="I461" s="30"/>
      <c r="J461" s="30"/>
      <c r="K461" s="31">
        <v>0.014</v>
      </c>
      <c r="L461" s="31">
        <f ca="1">ROUND(3.500,3)</f>
        <v>0</v>
      </c>
      <c r="M461" s="32">
        <f ca="1">ROUND(K461*L461,2)</f>
        <v>0</v>
      </c>
    </row>
    <row r="462" spans="1:13" ht="15.12" thickBot="1" customHeight="1">
      <c r="A462" s="8" t="s">
        <v>1473</v>
      </c>
      <c r="B462" s="8" t="s">
        <v>1474</v>
      </c>
      <c r="C462" s="8" t="s">
        <v>1475</v>
      </c>
      <c r="D462" s="30" t="s">
        <v>1476</v>
      </c>
      <c r="E462" s="30"/>
      <c r="F462" s="30"/>
      <c r="G462" s="30"/>
      <c r="H462" s="30"/>
      <c r="I462" s="30"/>
      <c r="J462" s="30"/>
      <c r="K462" s="31">
        <v>0.618</v>
      </c>
      <c r="L462" s="31">
        <f ca="1">ROUND(24.050,3)</f>
        <v>0</v>
      </c>
      <c r="M462" s="32">
        <f ca="1">ROUND(K462*L462,2)</f>
        <v>0</v>
      </c>
    </row>
    <row r="463" spans="1:13" ht="15.12" thickBot="1" customHeight="1">
      <c r="A463" s="8" t="s">
        <v>1477</v>
      </c>
      <c r="B463" s="8" t="s">
        <v>1478</v>
      </c>
      <c r="C463" s="8" t="s">
        <v>1479</v>
      </c>
      <c r="D463" s="30" t="s">
        <v>1480</v>
      </c>
      <c r="E463" s="30"/>
      <c r="F463" s="30"/>
      <c r="G463" s="30"/>
      <c r="H463" s="30"/>
      <c r="I463" s="30"/>
      <c r="J463" s="30"/>
      <c r="K463" s="31">
        <v>0.612</v>
      </c>
      <c r="L463" s="31">
        <f ca="1">ROUND(20.090,3)</f>
        <v>0</v>
      </c>
      <c r="M463" s="32">
        <f ca="1">ROUND(K463*L463,2)</f>
        <v>0</v>
      </c>
    </row>
    <row r="464" spans="1:13" ht="15.12" thickBot="1" customHeight="1">
      <c r="A464" s="8" t="s">
        <v>1481</v>
      </c>
      <c r="B464" s="8"/>
      <c r="C464" s="8" t="s">
        <v>1482</v>
      </c>
      <c r="D464" s="30" t="s">
        <v>1483</v>
      </c>
      <c r="E464" s="30"/>
      <c r="F464" s="30"/>
      <c r="G464" s="30"/>
      <c r="H464" s="30"/>
      <c r="I464" s="30"/>
      <c r="J464" s="30"/>
      <c r="K464" s="31">
        <v>2.000</v>
      </c>
      <c r="L464" s="31">
        <f ca="1">ROUND(46.800,3)</f>
        <v>0</v>
      </c>
      <c r="M464" s="32">
        <f ca="1">ROUND((K464*L464)/100,2)</f>
        <v>0</v>
      </c>
    </row>
    <row r="465" spans="1:13" ht="15.48" thickBot="1" customHeight="1">
      <c r="A465" s="34"/>
      <c r="B465" s="34"/>
      <c r="C465" s="34"/>
      <c r="D465" s="35" t="s">
        <v>1484</v>
      </c>
      <c r="E465" s="34"/>
      <c r="F465" s="34"/>
      <c r="G465" s="34"/>
      <c r="H465" s="34"/>
      <c r="I465" s="34"/>
      <c r="J465" s="34"/>
      <c r="K465" s="37">
        <v>50.000</v>
      </c>
      <c r="L465" s="38">
        <f ca="1">ROUND((M454+M455+M456+M457+M458+M459+M460+M461+M462+M463+M464)*(1+M2/100),2)</f>
        <v>0</v>
      </c>
      <c r="M465" s="38">
        <f ca="1">ROUND(K465*L465,2)</f>
        <v>0</v>
      </c>
    </row>
    <row r="466" spans="1:13" ht="15.48" thickBot="1" customHeight="1">
      <c r="A466" s="39" t="s">
        <v>1485</v>
      </c>
      <c r="B466" s="40" t="s">
        <v>1486</v>
      </c>
      <c r="C466" s="40" t="s">
        <v>1487</v>
      </c>
      <c r="D466" s="41" t="s">
        <v>1488</v>
      </c>
      <c r="E466" s="41"/>
      <c r="F466" s="41"/>
      <c r="G466" s="41"/>
      <c r="H466" s="41"/>
      <c r="I466" s="41"/>
      <c r="J466" s="41"/>
      <c r="K466" s="42">
        <f ca="1">SUM(K469:K469)</f>
        <v>0</v>
      </c>
      <c r="L466" s="43">
        <f ca="1">L481</f>
        <v>0</v>
      </c>
      <c r="M466" s="43">
        <f ca="1">ROUND(K466*L466,2)</f>
        <v>0</v>
      </c>
    </row>
    <row r="467" spans="1:13" ht="39.84" thickBot="1" customHeight="1">
      <c r="A467" s="33"/>
      <c r="B467" s="33"/>
      <c r="C467" s="33"/>
      <c r="D467" s="30" t="s">
        <v>1489</v>
      </c>
      <c r="E467" s="30"/>
      <c r="F467" s="30"/>
      <c r="G467" s="30"/>
      <c r="H467" s="30"/>
      <c r="I467" s="30"/>
      <c r="J467" s="30"/>
      <c r="K467" s="30"/>
      <c r="L467" s="30"/>
      <c r="M467" s="30"/>
    </row>
    <row r="468" spans="1:13" ht="24.36" thickBot="1" customHeight="1">
      <c r="A468" s="33"/>
      <c r="B468" s="33"/>
      <c r="C468" s="33"/>
      <c r="D468" s="33"/>
      <c r="E468" s="62"/>
      <c r="F468" s="64" t="s">
        <v>1490</v>
      </c>
      <c r="G468" s="64" t="s">
        <v>1491</v>
      </c>
      <c r="H468" s="64"/>
      <c r="I468" s="64" t="s">
        <v>1492</v>
      </c>
      <c r="J468" s="64" t="s">
        <v>1493</v>
      </c>
      <c r="K468" s="64" t="s">
        <v>1494</v>
      </c>
      <c r="L468" s="33"/>
      <c r="M468" s="33"/>
    </row>
    <row r="469" spans="1:13" ht="15.12" thickBot="1" customHeight="1">
      <c r="A469" s="33"/>
      <c r="B469" s="33"/>
      <c r="C469" s="33"/>
      <c r="D469" s="65"/>
      <c r="E469" s="66" t="s">
        <v>1495</v>
      </c>
      <c r="F469" s="67">
        <v>1</v>
      </c>
      <c r="G469" s="68"/>
      <c r="H469" s="68"/>
      <c r="I469" s="68">
        <v>91.350</v>
      </c>
      <c r="J469" s="70">
        <f ca="1">ROUND(F469*I469,3)</f>
        <v>0</v>
      </c>
      <c r="K469" s="72">
        <f ca="1">SUM(J469:J469)</f>
        <v>0</v>
      </c>
      <c r="L469" s="33"/>
      <c r="M469" s="33"/>
    </row>
    <row r="470" spans="1:13" ht="24.36" thickBot="1" customHeight="1">
      <c r="A470" s="8" t="s">
        <v>1496</v>
      </c>
      <c r="B470" s="8" t="s">
        <v>1497</v>
      </c>
      <c r="C470" s="8" t="s">
        <v>1498</v>
      </c>
      <c r="D470" s="30" t="s">
        <v>1499</v>
      </c>
      <c r="E470" s="30"/>
      <c r="F470" s="30"/>
      <c r="G470" s="30"/>
      <c r="H470" s="30"/>
      <c r="I470" s="30"/>
      <c r="J470" s="30"/>
      <c r="K470" s="31">
        <v>12.600</v>
      </c>
      <c r="L470" s="31">
        <f ca="1">ROUND(0.830,3)</f>
        <v>0</v>
      </c>
      <c r="M470" s="32">
        <f ca="1">ROUND(K470*L470,2)</f>
        <v>0</v>
      </c>
    </row>
    <row r="471" spans="1:13" ht="15.12" thickBot="1" customHeight="1">
      <c r="A471" s="8" t="s">
        <v>1500</v>
      </c>
      <c r="B471" s="8" t="s">
        <v>1501</v>
      </c>
      <c r="C471" s="8" t="s">
        <v>1502</v>
      </c>
      <c r="D471" s="30" t="s">
        <v>1503</v>
      </c>
      <c r="E471" s="30"/>
      <c r="F471" s="30"/>
      <c r="G471" s="30"/>
      <c r="H471" s="30"/>
      <c r="I471" s="30"/>
      <c r="J471" s="30"/>
      <c r="K471" s="31">
        <v>0.010</v>
      </c>
      <c r="L471" s="31">
        <f ca="1">ROUND(1.540,3)</f>
        <v>0</v>
      </c>
      <c r="M471" s="32">
        <f ca="1">ROUND(K471*L471,2)</f>
        <v>0</v>
      </c>
    </row>
    <row r="472" spans="1:13" ht="30.60" thickBot="1" customHeight="1">
      <c r="A472" s="8" t="s">
        <v>1504</v>
      </c>
      <c r="B472" s="8" t="s">
        <v>1505</v>
      </c>
      <c r="C472" s="8" t="s">
        <v>1506</v>
      </c>
      <c r="D472" s="30" t="s">
        <v>1507</v>
      </c>
      <c r="E472" s="30"/>
      <c r="F472" s="30"/>
      <c r="G472" s="30"/>
      <c r="H472" s="30"/>
      <c r="I472" s="30"/>
      <c r="J472" s="30"/>
      <c r="K472" s="31">
        <v>3.000</v>
      </c>
      <c r="L472" s="31">
        <f ca="1">ROUND(2.490,3)</f>
        <v>0</v>
      </c>
      <c r="M472" s="32">
        <f ca="1">ROUND(K472*L472,2)</f>
        <v>0</v>
      </c>
    </row>
    <row r="473" spans="1:13" ht="15.12" thickBot="1" customHeight="1">
      <c r="A473" s="8" t="s">
        <v>1508</v>
      </c>
      <c r="B473" s="8" t="s">
        <v>1509</v>
      </c>
      <c r="C473" s="8" t="s">
        <v>1510</v>
      </c>
      <c r="D473" s="30" t="s">
        <v>1511</v>
      </c>
      <c r="E473" s="30"/>
      <c r="F473" s="30"/>
      <c r="G473" s="30"/>
      <c r="H473" s="30"/>
      <c r="I473" s="30"/>
      <c r="J473" s="30"/>
      <c r="K473" s="31">
        <v>0.004</v>
      </c>
      <c r="L473" s="31">
        <f ca="1">ROUND(1.540,3)</f>
        <v>0</v>
      </c>
      <c r="M473" s="32">
        <f ca="1">ROUND(K473*L473,2)</f>
        <v>0</v>
      </c>
    </row>
    <row r="474" spans="1:13" ht="21.36" thickBot="1" customHeight="1">
      <c r="A474" s="8" t="s">
        <v>1512</v>
      </c>
      <c r="B474" s="8" t="s">
        <v>1513</v>
      </c>
      <c r="C474" s="8" t="s">
        <v>1514</v>
      </c>
      <c r="D474" s="30" t="s">
        <v>1515</v>
      </c>
      <c r="E474" s="30"/>
      <c r="F474" s="30"/>
      <c r="G474" s="30"/>
      <c r="H474" s="30"/>
      <c r="I474" s="30"/>
      <c r="J474" s="30"/>
      <c r="K474" s="31">
        <v>0.021</v>
      </c>
      <c r="L474" s="31">
        <f ca="1">ROUND(55.800,3)</f>
        <v>0</v>
      </c>
      <c r="M474" s="32">
        <f ca="1">ROUND(K474*L474,2)</f>
        <v>0</v>
      </c>
    </row>
    <row r="475" spans="1:13" ht="15.12" thickBot="1" customHeight="1">
      <c r="A475" s="8" t="s">
        <v>1516</v>
      </c>
      <c r="B475" s="8" t="s">
        <v>1517</v>
      </c>
      <c r="C475" s="8" t="s">
        <v>1518</v>
      </c>
      <c r="D475" s="30" t="s">
        <v>1519</v>
      </c>
      <c r="E475" s="30"/>
      <c r="F475" s="30"/>
      <c r="G475" s="30"/>
      <c r="H475" s="30"/>
      <c r="I475" s="30"/>
      <c r="J475" s="30"/>
      <c r="K475" s="31">
        <v>0.084</v>
      </c>
      <c r="L475" s="31">
        <f ca="1">ROUND(1.970,3)</f>
        <v>0</v>
      </c>
      <c r="M475" s="32">
        <f ca="1">ROUND(K475*L475,2)</f>
        <v>0</v>
      </c>
    </row>
    <row r="476" spans="1:13" ht="15.12" thickBot="1" customHeight="1">
      <c r="A476" s="8" t="s">
        <v>1520</v>
      </c>
      <c r="B476" s="8" t="s">
        <v>1521</v>
      </c>
      <c r="C476" s="8" t="s">
        <v>1522</v>
      </c>
      <c r="D476" s="30" t="s">
        <v>1523</v>
      </c>
      <c r="E476" s="30"/>
      <c r="F476" s="30"/>
      <c r="G476" s="30"/>
      <c r="H476" s="30"/>
      <c r="I476" s="30"/>
      <c r="J476" s="30"/>
      <c r="K476" s="31">
        <v>0.600</v>
      </c>
      <c r="L476" s="31">
        <f ca="1">ROUND(24.050,3)</f>
        <v>0</v>
      </c>
      <c r="M476" s="32">
        <f ca="1">ROUND(K476*L476,2)</f>
        <v>0</v>
      </c>
    </row>
    <row r="477" spans="1:13" ht="15.12" thickBot="1" customHeight="1">
      <c r="A477" s="8" t="s">
        <v>1524</v>
      </c>
      <c r="B477" s="8" t="s">
        <v>1525</v>
      </c>
      <c r="C477" s="8" t="s">
        <v>1526</v>
      </c>
      <c r="D477" s="30" t="s">
        <v>1527</v>
      </c>
      <c r="E477" s="30"/>
      <c r="F477" s="30"/>
      <c r="G477" s="30"/>
      <c r="H477" s="30"/>
      <c r="I477" s="30"/>
      <c r="J477" s="30"/>
      <c r="K477" s="31">
        <v>0.600</v>
      </c>
      <c r="L477" s="31">
        <f ca="1">ROUND(20.090,3)</f>
        <v>0</v>
      </c>
      <c r="M477" s="32">
        <f ca="1">ROUND(K477*L477,2)</f>
        <v>0</v>
      </c>
    </row>
    <row r="478" spans="1:13" ht="15.12" thickBot="1" customHeight="1">
      <c r="A478" s="8" t="s">
        <v>1528</v>
      </c>
      <c r="B478" s="8" t="s">
        <v>1529</v>
      </c>
      <c r="C478" s="8" t="s">
        <v>1530</v>
      </c>
      <c r="D478" s="30" t="s">
        <v>1531</v>
      </c>
      <c r="E478" s="30"/>
      <c r="F478" s="30"/>
      <c r="G478" s="30"/>
      <c r="H478" s="30"/>
      <c r="I478" s="30"/>
      <c r="J478" s="30"/>
      <c r="K478" s="31">
        <v>0.015</v>
      </c>
      <c r="L478" s="31">
        <f ca="1">ROUND(24.020,3)</f>
        <v>0</v>
      </c>
      <c r="M478" s="32">
        <f ca="1">ROUND(K478*L478,2)</f>
        <v>0</v>
      </c>
    </row>
    <row r="479" spans="1:13" ht="15.12" thickBot="1" customHeight="1">
      <c r="A479" s="8" t="s">
        <v>1532</v>
      </c>
      <c r="B479" s="8" t="s">
        <v>1533</v>
      </c>
      <c r="C479" s="8" t="s">
        <v>1534</v>
      </c>
      <c r="D479" s="30" t="s">
        <v>1535</v>
      </c>
      <c r="E479" s="30"/>
      <c r="F479" s="30"/>
      <c r="G479" s="30"/>
      <c r="H479" s="30"/>
      <c r="I479" s="30"/>
      <c r="J479" s="30"/>
      <c r="K479" s="31">
        <v>0.015</v>
      </c>
      <c r="L479" s="31">
        <f ca="1">ROUND(21.490,3)</f>
        <v>0</v>
      </c>
      <c r="M479" s="32">
        <f ca="1">ROUND(K479*L479,2)</f>
        <v>0</v>
      </c>
    </row>
    <row r="480" spans="1:13" ht="15.12" thickBot="1" customHeight="1">
      <c r="A480" s="8" t="s">
        <v>1536</v>
      </c>
      <c r="B480" s="8"/>
      <c r="C480" s="8" t="s">
        <v>1537</v>
      </c>
      <c r="D480" s="30" t="s">
        <v>1538</v>
      </c>
      <c r="E480" s="30"/>
      <c r="F480" s="30"/>
      <c r="G480" s="30"/>
      <c r="H480" s="30"/>
      <c r="I480" s="30"/>
      <c r="J480" s="30"/>
      <c r="K480" s="31">
        <v>2.000</v>
      </c>
      <c r="L480" s="31">
        <f ca="1">ROUND(46.460,3)</f>
        <v>0</v>
      </c>
      <c r="M480" s="32">
        <f ca="1">ROUND((K480*L480)/100,2)</f>
        <v>0</v>
      </c>
    </row>
    <row r="481" spans="1:13" ht="15.48" thickBot="1" customHeight="1">
      <c r="A481" s="34"/>
      <c r="B481" s="34"/>
      <c r="C481" s="34"/>
      <c r="D481" s="35" t="s">
        <v>1539</v>
      </c>
      <c r="E481" s="34"/>
      <c r="F481" s="34"/>
      <c r="G481" s="34"/>
      <c r="H481" s="34"/>
      <c r="I481" s="34"/>
      <c r="J481" s="34"/>
      <c r="K481" s="37">
        <v>91.350</v>
      </c>
      <c r="L481" s="38">
        <f ca="1">ROUND((M470+M471+M472+M473+M474+M475+M476+M477+M478+M479+M480)*(1+M2/100),2)</f>
        <v>0</v>
      </c>
      <c r="M481" s="38">
        <f ca="1">ROUND(K481*L481,2)</f>
        <v>0</v>
      </c>
    </row>
    <row r="482" spans="1:13" ht="15.48" thickBot="1" customHeight="1">
      <c r="A482" s="39" t="s">
        <v>1540</v>
      </c>
      <c r="B482" s="40" t="s">
        <v>1541</v>
      </c>
      <c r="C482" s="40" t="s">
        <v>1542</v>
      </c>
      <c r="D482" s="41" t="s">
        <v>1543</v>
      </c>
      <c r="E482" s="41"/>
      <c r="F482" s="41"/>
      <c r="G482" s="41"/>
      <c r="H482" s="41"/>
      <c r="I482" s="41"/>
      <c r="J482" s="41"/>
      <c r="K482" s="42">
        <f ca="1">SUM(K485:K486)</f>
        <v>0</v>
      </c>
      <c r="L482" s="43">
        <f ca="1">L502</f>
        <v>0</v>
      </c>
      <c r="M482" s="43">
        <f ca="1">ROUND(K482*L482,2)</f>
        <v>0</v>
      </c>
    </row>
    <row r="483" spans="1:13" ht="39.84" thickBot="1" customHeight="1">
      <c r="A483" s="33"/>
      <c r="B483" s="33"/>
      <c r="C483" s="33"/>
      <c r="D483" s="30" t="s">
        <v>1544</v>
      </c>
      <c r="E483" s="30"/>
      <c r="F483" s="30"/>
      <c r="G483" s="30"/>
      <c r="H483" s="30"/>
      <c r="I483" s="30"/>
      <c r="J483" s="30"/>
      <c r="K483" s="30"/>
      <c r="L483" s="30"/>
      <c r="M483" s="30"/>
    </row>
    <row r="484" spans="1:13" ht="24.36" thickBot="1" customHeight="1">
      <c r="A484" s="33"/>
      <c r="B484" s="33"/>
      <c r="C484" s="33"/>
      <c r="D484" s="33"/>
      <c r="E484" s="62"/>
      <c r="F484" s="64" t="s">
        <v>1545</v>
      </c>
      <c r="G484" s="64" t="s">
        <v>1546</v>
      </c>
      <c r="H484" s="64" t="s">
        <v>1547</v>
      </c>
      <c r="I484" s="64" t="s">
        <v>1548</v>
      </c>
      <c r="J484" s="64" t="s">
        <v>1549</v>
      </c>
      <c r="K484" s="64" t="s">
        <v>1550</v>
      </c>
      <c r="L484" s="33"/>
      <c r="M484" s="33"/>
    </row>
    <row r="485" spans="1:13" ht="21.36" thickBot="1" customHeight="1">
      <c r="A485" s="33"/>
      <c r="B485" s="33"/>
      <c r="C485" s="33"/>
      <c r="D485" s="65"/>
      <c r="E485" s="66" t="s">
        <v>1551</v>
      </c>
      <c r="F485" s="67"/>
      <c r="G485" s="68"/>
      <c r="H485" s="68"/>
      <c r="I485" s="68">
        <v>35.000</v>
      </c>
      <c r="J485" s="70">
        <f ca="1">ROUND(I485,3)</f>
        <v>0</v>
      </c>
      <c r="K485" s="73"/>
      <c r="L485" s="33"/>
      <c r="M485" s="33"/>
    </row>
    <row r="486" spans="1:13" ht="30.60" thickBot="1" customHeight="1">
      <c r="A486" s="33"/>
      <c r="B486" s="33"/>
      <c r="C486" s="33"/>
      <c r="D486" s="65"/>
      <c r="E486" s="8" t="s">
        <v>1552</v>
      </c>
      <c r="F486" s="6"/>
      <c r="G486" s="31"/>
      <c r="H486" s="31"/>
      <c r="I486" s="31">
        <v>15.500</v>
      </c>
      <c r="J486" s="69">
        <f ca="1">ROUND(I486,3)</f>
        <v>0</v>
      </c>
      <c r="K486" s="71">
        <f ca="1">SUM(J485:J486)</f>
        <v>0</v>
      </c>
      <c r="L486" s="33"/>
      <c r="M486" s="33"/>
    </row>
    <row r="487" spans="1:13" ht="24.36" thickBot="1" customHeight="1">
      <c r="A487" s="8" t="s">
        <v>1553</v>
      </c>
      <c r="B487" s="8" t="s">
        <v>1554</v>
      </c>
      <c r="C487" s="8" t="s">
        <v>1555</v>
      </c>
      <c r="D487" s="30" t="s">
        <v>1556</v>
      </c>
      <c r="E487" s="30"/>
      <c r="F487" s="30"/>
      <c r="G487" s="30"/>
      <c r="H487" s="30"/>
      <c r="I487" s="30"/>
      <c r="J487" s="30"/>
      <c r="K487" s="31">
        <v>12.600</v>
      </c>
      <c r="L487" s="31">
        <f ca="1">ROUND(1.160,3)</f>
        <v>0</v>
      </c>
      <c r="M487" s="32">
        <f ca="1">ROUND(K487*L487,2)</f>
        <v>0</v>
      </c>
    </row>
    <row r="488" spans="1:13" ht="15.12" thickBot="1" customHeight="1">
      <c r="A488" s="8" t="s">
        <v>1557</v>
      </c>
      <c r="B488" s="8" t="s">
        <v>1558</v>
      </c>
      <c r="C488" s="8" t="s">
        <v>1559</v>
      </c>
      <c r="D488" s="30" t="s">
        <v>1560</v>
      </c>
      <c r="E488" s="30"/>
      <c r="F488" s="30"/>
      <c r="G488" s="30"/>
      <c r="H488" s="30"/>
      <c r="I488" s="30"/>
      <c r="J488" s="30"/>
      <c r="K488" s="31">
        <v>3.000</v>
      </c>
      <c r="L488" s="31">
        <f ca="1">ROUND(1.650,3)</f>
        <v>0</v>
      </c>
      <c r="M488" s="32">
        <f ca="1">ROUND(K488*L488,2)</f>
        <v>0</v>
      </c>
    </row>
    <row r="489" spans="1:13" ht="15.12" thickBot="1" customHeight="1">
      <c r="A489" s="8" t="s">
        <v>1561</v>
      </c>
      <c r="B489" s="8" t="s">
        <v>1562</v>
      </c>
      <c r="C489" s="8" t="s">
        <v>1563</v>
      </c>
      <c r="D489" s="30" t="s">
        <v>1564</v>
      </c>
      <c r="E489" s="30"/>
      <c r="F489" s="30"/>
      <c r="G489" s="30"/>
      <c r="H489" s="30"/>
      <c r="I489" s="30"/>
      <c r="J489" s="30"/>
      <c r="K489" s="31">
        <v>0.069</v>
      </c>
      <c r="L489" s="31">
        <f ca="1">ROUND(1.540,3)</f>
        <v>0</v>
      </c>
      <c r="M489" s="32">
        <f ca="1">ROUND(K489*L489,2)</f>
        <v>0</v>
      </c>
    </row>
    <row r="490" spans="1:13" ht="15.12" thickBot="1" customHeight="1">
      <c r="A490" s="8" t="s">
        <v>1565</v>
      </c>
      <c r="B490" s="8" t="s">
        <v>1566</v>
      </c>
      <c r="C490" s="8" t="s">
        <v>1567</v>
      </c>
      <c r="D490" s="30" t="s">
        <v>1568</v>
      </c>
      <c r="E490" s="30"/>
      <c r="F490" s="30"/>
      <c r="G490" s="30"/>
      <c r="H490" s="30"/>
      <c r="I490" s="30"/>
      <c r="J490" s="30"/>
      <c r="K490" s="31">
        <v>6.935</v>
      </c>
      <c r="L490" s="31">
        <f ca="1">ROUND(0.100,3)</f>
        <v>0</v>
      </c>
      <c r="M490" s="32">
        <f ca="1">ROUND(K490*L490,2)</f>
        <v>0</v>
      </c>
    </row>
    <row r="491" spans="1:13" ht="15.12" thickBot="1" customHeight="1">
      <c r="A491" s="8" t="s">
        <v>1569</v>
      </c>
      <c r="B491" s="8" t="s">
        <v>1570</v>
      </c>
      <c r="C491" s="8" t="s">
        <v>1571</v>
      </c>
      <c r="D491" s="30" t="s">
        <v>1572</v>
      </c>
      <c r="E491" s="30"/>
      <c r="F491" s="30"/>
      <c r="G491" s="30"/>
      <c r="H491" s="30"/>
      <c r="I491" s="30"/>
      <c r="J491" s="30"/>
      <c r="K491" s="31">
        <v>0.009</v>
      </c>
      <c r="L491" s="31">
        <f ca="1">ROUND(1.540,3)</f>
        <v>0</v>
      </c>
      <c r="M491" s="32">
        <f ca="1">ROUND(K491*L491,2)</f>
        <v>0</v>
      </c>
    </row>
    <row r="492" spans="1:13" ht="15.12" thickBot="1" customHeight="1">
      <c r="A492" s="8" t="s">
        <v>1573</v>
      </c>
      <c r="B492" s="8" t="s">
        <v>1574</v>
      </c>
      <c r="C492" s="8" t="s">
        <v>1575</v>
      </c>
      <c r="D492" s="30" t="s">
        <v>1576</v>
      </c>
      <c r="E492" s="30"/>
      <c r="F492" s="30"/>
      <c r="G492" s="30"/>
      <c r="H492" s="30"/>
      <c r="I492" s="30"/>
      <c r="J492" s="30"/>
      <c r="K492" s="31">
        <v>0.009</v>
      </c>
      <c r="L492" s="31">
        <f ca="1">ROUND(18.050,3)</f>
        <v>0</v>
      </c>
      <c r="M492" s="32">
        <f ca="1">ROUND(K492*L492,2)</f>
        <v>0</v>
      </c>
    </row>
    <row r="493" spans="1:13" ht="15.12" thickBot="1" customHeight="1">
      <c r="A493" s="8" t="s">
        <v>1577</v>
      </c>
      <c r="B493" s="8" t="s">
        <v>1578</v>
      </c>
      <c r="C493" s="8" t="s">
        <v>1579</v>
      </c>
      <c r="D493" s="30" t="s">
        <v>1580</v>
      </c>
      <c r="E493" s="30"/>
      <c r="F493" s="30"/>
      <c r="G493" s="30"/>
      <c r="H493" s="30"/>
      <c r="I493" s="30"/>
      <c r="J493" s="30"/>
      <c r="K493" s="31">
        <v>0.019</v>
      </c>
      <c r="L493" s="31">
        <f ca="1">ROUND(17.170,3)</f>
        <v>0</v>
      </c>
      <c r="M493" s="32">
        <f ca="1">ROUND(K493*L493,2)</f>
        <v>0</v>
      </c>
    </row>
    <row r="494" spans="1:13" ht="21.36" thickBot="1" customHeight="1">
      <c r="A494" s="8" t="s">
        <v>1581</v>
      </c>
      <c r="B494" s="8" t="s">
        <v>1582</v>
      </c>
      <c r="C494" s="8" t="s">
        <v>1583</v>
      </c>
      <c r="D494" s="30" t="s">
        <v>1584</v>
      </c>
      <c r="E494" s="30"/>
      <c r="F494" s="30"/>
      <c r="G494" s="30"/>
      <c r="H494" s="30"/>
      <c r="I494" s="30"/>
      <c r="J494" s="30"/>
      <c r="K494" s="31">
        <v>0.028</v>
      </c>
      <c r="L494" s="31">
        <f ca="1">ROUND(55.800,3)</f>
        <v>0</v>
      </c>
      <c r="M494" s="32">
        <f ca="1">ROUND(K494*L494,2)</f>
        <v>0</v>
      </c>
    </row>
    <row r="495" spans="1:13" ht="15.12" thickBot="1" customHeight="1">
      <c r="A495" s="8" t="s">
        <v>1585</v>
      </c>
      <c r="B495" s="8" t="s">
        <v>1586</v>
      </c>
      <c r="C495" s="8" t="s">
        <v>1587</v>
      </c>
      <c r="D495" s="30" t="s">
        <v>1588</v>
      </c>
      <c r="E495" s="30"/>
      <c r="F495" s="30"/>
      <c r="G495" s="30"/>
      <c r="H495" s="30"/>
      <c r="I495" s="30"/>
      <c r="J495" s="30"/>
      <c r="K495" s="31">
        <v>0.010</v>
      </c>
      <c r="L495" s="31">
        <f ca="1">ROUND(3.500,3)</f>
        <v>0</v>
      </c>
      <c r="M495" s="32">
        <f ca="1">ROUND(K495*L495,2)</f>
        <v>0</v>
      </c>
    </row>
    <row r="496" spans="1:13" ht="15.12" thickBot="1" customHeight="1">
      <c r="A496" s="8" t="s">
        <v>1589</v>
      </c>
      <c r="B496" s="8" t="s">
        <v>1590</v>
      </c>
      <c r="C496" s="8" t="s">
        <v>1591</v>
      </c>
      <c r="D496" s="30" t="s">
        <v>1592</v>
      </c>
      <c r="E496" s="30"/>
      <c r="F496" s="30"/>
      <c r="G496" s="30"/>
      <c r="H496" s="30"/>
      <c r="I496" s="30"/>
      <c r="J496" s="30"/>
      <c r="K496" s="31">
        <v>0.114</v>
      </c>
      <c r="L496" s="31">
        <f ca="1">ROUND(1.970,3)</f>
        <v>0</v>
      </c>
      <c r="M496" s="32">
        <f ca="1">ROUND(K496*L496,2)</f>
        <v>0</v>
      </c>
    </row>
    <row r="497" spans="1:13" ht="15.12" thickBot="1" customHeight="1">
      <c r="A497" s="8" t="s">
        <v>1593</v>
      </c>
      <c r="B497" s="8" t="s">
        <v>1594</v>
      </c>
      <c r="C497" s="8" t="s">
        <v>1595</v>
      </c>
      <c r="D497" s="30" t="s">
        <v>1596</v>
      </c>
      <c r="E497" s="30"/>
      <c r="F497" s="30"/>
      <c r="G497" s="30"/>
      <c r="H497" s="30"/>
      <c r="I497" s="30"/>
      <c r="J497" s="30"/>
      <c r="K497" s="31">
        <v>0.664</v>
      </c>
      <c r="L497" s="31">
        <f ca="1">ROUND(24.050,3)</f>
        <v>0</v>
      </c>
      <c r="M497" s="32">
        <f ca="1">ROUND(K497*L497,2)</f>
        <v>0</v>
      </c>
    </row>
    <row r="498" spans="1:13" ht="15.12" thickBot="1" customHeight="1">
      <c r="A498" s="8" t="s">
        <v>1597</v>
      </c>
      <c r="B498" s="8" t="s">
        <v>1598</v>
      </c>
      <c r="C498" s="8" t="s">
        <v>1599</v>
      </c>
      <c r="D498" s="30" t="s">
        <v>1600</v>
      </c>
      <c r="E498" s="30"/>
      <c r="F498" s="30"/>
      <c r="G498" s="30"/>
      <c r="H498" s="30"/>
      <c r="I498" s="30"/>
      <c r="J498" s="30"/>
      <c r="K498" s="31">
        <v>0.690</v>
      </c>
      <c r="L498" s="31">
        <f ca="1">ROUND(20.090,3)</f>
        <v>0</v>
      </c>
      <c r="M498" s="32">
        <f ca="1">ROUND(K498*L498,2)</f>
        <v>0</v>
      </c>
    </row>
    <row r="499" spans="1:13" ht="15.12" thickBot="1" customHeight="1">
      <c r="A499" s="8" t="s">
        <v>1601</v>
      </c>
      <c r="B499" s="8" t="s">
        <v>1602</v>
      </c>
      <c r="C499" s="8" t="s">
        <v>1603</v>
      </c>
      <c r="D499" s="30" t="s">
        <v>1604</v>
      </c>
      <c r="E499" s="30"/>
      <c r="F499" s="30"/>
      <c r="G499" s="30"/>
      <c r="H499" s="30"/>
      <c r="I499" s="30"/>
      <c r="J499" s="30"/>
      <c r="K499" s="31">
        <v>0.167</v>
      </c>
      <c r="L499" s="31">
        <f ca="1">ROUND(24.020,3)</f>
        <v>0</v>
      </c>
      <c r="M499" s="32">
        <f ca="1">ROUND(K499*L499,2)</f>
        <v>0</v>
      </c>
    </row>
    <row r="500" spans="1:13" ht="15.12" thickBot="1" customHeight="1">
      <c r="A500" s="8" t="s">
        <v>1605</v>
      </c>
      <c r="B500" s="8" t="s">
        <v>1606</v>
      </c>
      <c r="C500" s="8" t="s">
        <v>1607</v>
      </c>
      <c r="D500" s="30" t="s">
        <v>1608</v>
      </c>
      <c r="E500" s="30"/>
      <c r="F500" s="30"/>
      <c r="G500" s="30"/>
      <c r="H500" s="30"/>
      <c r="I500" s="30"/>
      <c r="J500" s="30"/>
      <c r="K500" s="31">
        <v>0.167</v>
      </c>
      <c r="L500" s="31">
        <f ca="1">ROUND(21.490,3)</f>
        <v>0</v>
      </c>
      <c r="M500" s="32">
        <f ca="1">ROUND(K500*L500,2)</f>
        <v>0</v>
      </c>
    </row>
    <row r="501" spans="1:13" ht="15.12" thickBot="1" customHeight="1">
      <c r="A501" s="8" t="s">
        <v>1609</v>
      </c>
      <c r="B501" s="8"/>
      <c r="C501" s="8" t="s">
        <v>1610</v>
      </c>
      <c r="D501" s="30" t="s">
        <v>1611</v>
      </c>
      <c r="E501" s="30"/>
      <c r="F501" s="30"/>
      <c r="G501" s="30"/>
      <c r="H501" s="30"/>
      <c r="I501" s="30"/>
      <c r="J501" s="30"/>
      <c r="K501" s="31">
        <v>2.000</v>
      </c>
      <c r="L501" s="31">
        <f ca="1">ROUND(60.120,3)</f>
        <v>0</v>
      </c>
      <c r="M501" s="32">
        <f ca="1">ROUND((K501*L501)/100,2)</f>
        <v>0</v>
      </c>
    </row>
    <row r="502" spans="1:13" ht="15.48" thickBot="1" customHeight="1">
      <c r="A502" s="34"/>
      <c r="B502" s="34"/>
      <c r="C502" s="34"/>
      <c r="D502" s="35" t="s">
        <v>1612</v>
      </c>
      <c r="E502" s="34"/>
      <c r="F502" s="34"/>
      <c r="G502" s="34"/>
      <c r="H502" s="34"/>
      <c r="I502" s="34"/>
      <c r="J502" s="34"/>
      <c r="K502" s="37">
        <v>50.500</v>
      </c>
      <c r="L502" s="38">
        <f ca="1">ROUND((M487+M488+M489+M490+M491+M492+M493+M494+M495+M496+M497+M498+M499+M500+M501)*(1+M2/100),2)</f>
        <v>0</v>
      </c>
      <c r="M502" s="38">
        <f ca="1">ROUND(K502*L502,2)</f>
        <v>0</v>
      </c>
    </row>
    <row r="503" spans="1:13" ht="15.48" thickBot="1" customHeight="1">
      <c r="A503" s="39" t="s">
        <v>1613</v>
      </c>
      <c r="B503" s="40" t="s">
        <v>1614</v>
      </c>
      <c r="C503" s="40" t="s">
        <v>1615</v>
      </c>
      <c r="D503" s="41" t="s">
        <v>1616</v>
      </c>
      <c r="E503" s="41"/>
      <c r="F503" s="41"/>
      <c r="G503" s="41"/>
      <c r="H503" s="41"/>
      <c r="I503" s="41"/>
      <c r="J503" s="41"/>
      <c r="K503" s="42">
        <f ca="1">SUM(K506:K507)</f>
        <v>0</v>
      </c>
      <c r="L503" s="43">
        <f ca="1">L527</f>
        <v>0</v>
      </c>
      <c r="M503" s="43">
        <f ca="1">ROUND(K503*L503,2)</f>
        <v>0</v>
      </c>
    </row>
    <row r="504" spans="1:13" ht="49.08" thickBot="1" customHeight="1">
      <c r="A504" s="33"/>
      <c r="B504" s="33"/>
      <c r="C504" s="33"/>
      <c r="D504" s="30" t="s">
        <v>1617</v>
      </c>
      <c r="E504" s="30"/>
      <c r="F504" s="30"/>
      <c r="G504" s="30"/>
      <c r="H504" s="30"/>
      <c r="I504" s="30"/>
      <c r="J504" s="30"/>
      <c r="K504" s="30"/>
      <c r="L504" s="30"/>
      <c r="M504" s="30"/>
    </row>
    <row r="505" spans="1:13" ht="15.12" thickBot="1" customHeight="1">
      <c r="A505" s="33"/>
      <c r="B505" s="33"/>
      <c r="C505" s="33"/>
      <c r="D505" s="33"/>
      <c r="E505" s="62"/>
      <c r="F505" s="64" t="s">
        <v>1618</v>
      </c>
      <c r="G505" s="64" t="s">
        <v>1619</v>
      </c>
      <c r="H505" s="64" t="s">
        <v>1620</v>
      </c>
      <c r="I505" s="64" t="s">
        <v>1621</v>
      </c>
      <c r="J505" s="64" t="s">
        <v>1622</v>
      </c>
      <c r="K505" s="64" t="s">
        <v>1623</v>
      </c>
      <c r="L505" s="33"/>
      <c r="M505" s="33"/>
    </row>
    <row r="506" spans="1:13" ht="15.12" thickBot="1" customHeight="1">
      <c r="A506" s="33"/>
      <c r="B506" s="33"/>
      <c r="C506" s="33"/>
      <c r="D506" s="65"/>
      <c r="E506" s="66" t="s">
        <v>1624</v>
      </c>
      <c r="F506" s="67">
        <v>1</v>
      </c>
      <c r="G506" s="68"/>
      <c r="H506" s="68"/>
      <c r="I506" s="68">
        <v>0.911</v>
      </c>
      <c r="J506" s="70">
        <f ca="1">ROUND(F506*I506,3)</f>
        <v>0</v>
      </c>
      <c r="K506" s="73"/>
      <c r="L506" s="33"/>
      <c r="M506" s="33"/>
    </row>
    <row r="507" spans="1:13" ht="15.12" thickBot="1" customHeight="1">
      <c r="A507" s="33"/>
      <c r="B507" s="33"/>
      <c r="C507" s="33"/>
      <c r="D507" s="65"/>
      <c r="E507" s="8"/>
      <c r="F507" s="6"/>
      <c r="G507" s="31"/>
      <c r="H507" s="31"/>
      <c r="I507" s="31">
        <v>0.880</v>
      </c>
      <c r="J507" s="69">
        <f ca="1">ROUND(I507,3)</f>
        <v>0</v>
      </c>
      <c r="K507" s="71">
        <f ca="1">SUM(J506:J507)</f>
        <v>0</v>
      </c>
      <c r="L507" s="33"/>
      <c r="M507" s="33"/>
    </row>
    <row r="508" spans="1:13" ht="15.12" thickBot="1" customHeight="1">
      <c r="A508" s="8" t="s">
        <v>1625</v>
      </c>
      <c r="B508" s="8" t="s">
        <v>1626</v>
      </c>
      <c r="C508" s="8" t="s">
        <v>1627</v>
      </c>
      <c r="D508" s="30" t="s">
        <v>1628</v>
      </c>
      <c r="E508" s="30"/>
      <c r="F508" s="30"/>
      <c r="G508" s="30"/>
      <c r="H508" s="30"/>
      <c r="I508" s="30"/>
      <c r="J508" s="30"/>
      <c r="K508" s="31">
        <v>0.044</v>
      </c>
      <c r="L508" s="31">
        <f ca="1">ROUND(205.280,3)</f>
        <v>0</v>
      </c>
      <c r="M508" s="32">
        <f ca="1">ROUND(K508*L508,2)</f>
        <v>0</v>
      </c>
    </row>
    <row r="509" spans="1:13" ht="21.36" thickBot="1" customHeight="1">
      <c r="A509" s="8" t="s">
        <v>1629</v>
      </c>
      <c r="B509" s="8" t="s">
        <v>1630</v>
      </c>
      <c r="C509" s="8" t="s">
        <v>1631</v>
      </c>
      <c r="D509" s="30" t="s">
        <v>1632</v>
      </c>
      <c r="E509" s="30"/>
      <c r="F509" s="30"/>
      <c r="G509" s="30"/>
      <c r="H509" s="30"/>
      <c r="I509" s="30"/>
      <c r="J509" s="30"/>
      <c r="K509" s="31">
        <v>0.044</v>
      </c>
      <c r="L509" s="31">
        <f ca="1">ROUND(282.260,3)</f>
        <v>0</v>
      </c>
      <c r="M509" s="32">
        <f ca="1">ROUND(K509*L509,2)</f>
        <v>0</v>
      </c>
    </row>
    <row r="510" spans="1:13" ht="21.36" thickBot="1" customHeight="1">
      <c r="A510" s="8" t="s">
        <v>1633</v>
      </c>
      <c r="B510" s="8" t="s">
        <v>1634</v>
      </c>
      <c r="C510" s="8" t="s">
        <v>1635</v>
      </c>
      <c r="D510" s="30" t="s">
        <v>1636</v>
      </c>
      <c r="E510" s="30"/>
      <c r="F510" s="30"/>
      <c r="G510" s="30"/>
      <c r="H510" s="30"/>
      <c r="I510" s="30"/>
      <c r="J510" s="30"/>
      <c r="K510" s="31">
        <v>6.667</v>
      </c>
      <c r="L510" s="31">
        <f ca="1">ROUND(17.110,3)</f>
        <v>0</v>
      </c>
      <c r="M510" s="32">
        <f ca="1">ROUND(K510*L510,2)</f>
        <v>0</v>
      </c>
    </row>
    <row r="511" spans="1:13" ht="15.12" thickBot="1" customHeight="1">
      <c r="A511" s="8" t="s">
        <v>1637</v>
      </c>
      <c r="B511" s="8" t="s">
        <v>1638</v>
      </c>
      <c r="C511" s="8" t="s">
        <v>1639</v>
      </c>
      <c r="D511" s="30" t="s">
        <v>1640</v>
      </c>
      <c r="E511" s="30"/>
      <c r="F511" s="30"/>
      <c r="G511" s="30"/>
      <c r="H511" s="30"/>
      <c r="I511" s="30"/>
      <c r="J511" s="30"/>
      <c r="K511" s="31">
        <v>0.467</v>
      </c>
      <c r="L511" s="31">
        <f ca="1">ROUND(12.260,3)</f>
        <v>0</v>
      </c>
      <c r="M511" s="32">
        <f ca="1">ROUND(K511*L511,2)</f>
        <v>0</v>
      </c>
    </row>
    <row r="512" spans="1:13" ht="15.12" thickBot="1" customHeight="1">
      <c r="A512" s="8" t="s">
        <v>1641</v>
      </c>
      <c r="B512" s="8" t="s">
        <v>1642</v>
      </c>
      <c r="C512" s="8" t="s">
        <v>1643</v>
      </c>
      <c r="D512" s="30" t="s">
        <v>1644</v>
      </c>
      <c r="E512" s="30"/>
      <c r="F512" s="30"/>
      <c r="G512" s="30"/>
      <c r="H512" s="30"/>
      <c r="I512" s="30"/>
      <c r="J512" s="30"/>
      <c r="K512" s="31">
        <v>7.333</v>
      </c>
      <c r="L512" s="31">
        <f ca="1">ROUND(0.690,3)</f>
        <v>0</v>
      </c>
      <c r="M512" s="32">
        <f ca="1">ROUND(K512*L512,2)</f>
        <v>0</v>
      </c>
    </row>
    <row r="513" spans="1:13" ht="15.12" thickBot="1" customHeight="1">
      <c r="A513" s="8" t="s">
        <v>1645</v>
      </c>
      <c r="B513" s="8" t="s">
        <v>1646</v>
      </c>
      <c r="C513" s="8" t="s">
        <v>1647</v>
      </c>
      <c r="D513" s="30" t="s">
        <v>1648</v>
      </c>
      <c r="E513" s="30"/>
      <c r="F513" s="30"/>
      <c r="G513" s="30"/>
      <c r="H513" s="30"/>
      <c r="I513" s="30"/>
      <c r="J513" s="30"/>
      <c r="K513" s="31">
        <v>0.667</v>
      </c>
      <c r="L513" s="31">
        <f ca="1">ROUND(1.390,3)</f>
        <v>0</v>
      </c>
      <c r="M513" s="32">
        <f ca="1">ROUND(K513*L513,2)</f>
        <v>0</v>
      </c>
    </row>
    <row r="514" spans="1:13" ht="15.12" thickBot="1" customHeight="1">
      <c r="A514" s="8" t="s">
        <v>1649</v>
      </c>
      <c r="B514" s="8" t="s">
        <v>1650</v>
      </c>
      <c r="C514" s="8" t="s">
        <v>1651</v>
      </c>
      <c r="D514" s="30" t="s">
        <v>1652</v>
      </c>
      <c r="E514" s="30"/>
      <c r="F514" s="30"/>
      <c r="G514" s="30"/>
      <c r="H514" s="30"/>
      <c r="I514" s="30"/>
      <c r="J514" s="30"/>
      <c r="K514" s="31">
        <v>3.333</v>
      </c>
      <c r="L514" s="31">
        <f ca="1">ROUND(0.560,3)</f>
        <v>0</v>
      </c>
      <c r="M514" s="32">
        <f ca="1">ROUND(K514*L514,2)</f>
        <v>0</v>
      </c>
    </row>
    <row r="515" spans="1:13" ht="15.12" thickBot="1" customHeight="1">
      <c r="A515" s="8" t="s">
        <v>1653</v>
      </c>
      <c r="B515" s="8" t="s">
        <v>1654</v>
      </c>
      <c r="C515" s="8" t="s">
        <v>1655</v>
      </c>
      <c r="D515" s="30" t="s">
        <v>1656</v>
      </c>
      <c r="E515" s="30"/>
      <c r="F515" s="30"/>
      <c r="G515" s="30"/>
      <c r="H515" s="30"/>
      <c r="I515" s="30"/>
      <c r="J515" s="30"/>
      <c r="K515" s="31">
        <v>8.000</v>
      </c>
      <c r="L515" s="31">
        <f ca="1">ROUND(0.060,3)</f>
        <v>0</v>
      </c>
      <c r="M515" s="32">
        <f ca="1">ROUND(K515*L515,2)</f>
        <v>0</v>
      </c>
    </row>
    <row r="516" spans="1:13" ht="21.36" thickBot="1" customHeight="1">
      <c r="A516" s="8" t="s">
        <v>1657</v>
      </c>
      <c r="B516" s="8" t="s">
        <v>1658</v>
      </c>
      <c r="C516" s="8" t="s">
        <v>1659</v>
      </c>
      <c r="D516" s="30" t="s">
        <v>1660</v>
      </c>
      <c r="E516" s="30"/>
      <c r="F516" s="30"/>
      <c r="G516" s="30"/>
      <c r="H516" s="30"/>
      <c r="I516" s="30"/>
      <c r="J516" s="30"/>
      <c r="K516" s="31">
        <v>51.000</v>
      </c>
      <c r="L516" s="31">
        <f ca="1">ROUND(1.260,3)</f>
        <v>0</v>
      </c>
      <c r="M516" s="32">
        <f ca="1">ROUND(K516*L516,2)</f>
        <v>0</v>
      </c>
    </row>
    <row r="517" spans="1:13" ht="15.12" thickBot="1" customHeight="1">
      <c r="A517" s="8" t="s">
        <v>1661</v>
      </c>
      <c r="B517" s="8" t="s">
        <v>1662</v>
      </c>
      <c r="C517" s="8" t="s">
        <v>1663</v>
      </c>
      <c r="D517" s="30" t="s">
        <v>1664</v>
      </c>
      <c r="E517" s="30"/>
      <c r="F517" s="30"/>
      <c r="G517" s="30"/>
      <c r="H517" s="30"/>
      <c r="I517" s="30"/>
      <c r="J517" s="30"/>
      <c r="K517" s="31">
        <v>0.650</v>
      </c>
      <c r="L517" s="31">
        <f ca="1">ROUND(1.540,3)</f>
        <v>0</v>
      </c>
      <c r="M517" s="32">
        <f ca="1">ROUND(K517*L517,2)</f>
        <v>0</v>
      </c>
    </row>
    <row r="518" spans="1:13" ht="24.36" thickBot="1" customHeight="1">
      <c r="A518" s="8" t="s">
        <v>1665</v>
      </c>
      <c r="B518" s="8" t="s">
        <v>1666</v>
      </c>
      <c r="C518" s="8" t="s">
        <v>1667</v>
      </c>
      <c r="D518" s="30" t="s">
        <v>1668</v>
      </c>
      <c r="E518" s="30"/>
      <c r="F518" s="30"/>
      <c r="G518" s="30"/>
      <c r="H518" s="30"/>
      <c r="I518" s="30"/>
      <c r="J518" s="30"/>
      <c r="K518" s="31">
        <v>1.050</v>
      </c>
      <c r="L518" s="31">
        <f ca="1">ROUND(94.150,3)</f>
        <v>0</v>
      </c>
      <c r="M518" s="32">
        <f ca="1">ROUND(K518*L518,2)</f>
        <v>0</v>
      </c>
    </row>
    <row r="519" spans="1:13" ht="15.12" thickBot="1" customHeight="1">
      <c r="A519" s="8" t="s">
        <v>1669</v>
      </c>
      <c r="B519" s="8" t="s">
        <v>1670</v>
      </c>
      <c r="C519" s="8" t="s">
        <v>1671</v>
      </c>
      <c r="D519" s="30" t="s">
        <v>1672</v>
      </c>
      <c r="E519" s="30"/>
      <c r="F519" s="30"/>
      <c r="G519" s="30"/>
      <c r="H519" s="30"/>
      <c r="I519" s="30"/>
      <c r="J519" s="30"/>
      <c r="K519" s="31">
        <v>1.000</v>
      </c>
      <c r="L519" s="31">
        <f ca="1">ROUND(3.320,3)</f>
        <v>0</v>
      </c>
      <c r="M519" s="32">
        <f ca="1">ROUND(K519*L519,2)</f>
        <v>0</v>
      </c>
    </row>
    <row r="520" spans="1:13" ht="15.12" thickBot="1" customHeight="1">
      <c r="A520" s="8" t="s">
        <v>1673</v>
      </c>
      <c r="B520" s="8" t="s">
        <v>1674</v>
      </c>
      <c r="C520" s="8" t="s">
        <v>1675</v>
      </c>
      <c r="D520" s="30" t="s">
        <v>1676</v>
      </c>
      <c r="E520" s="30"/>
      <c r="F520" s="30"/>
      <c r="G520" s="30"/>
      <c r="H520" s="30"/>
      <c r="I520" s="30"/>
      <c r="J520" s="30"/>
      <c r="K520" s="31">
        <v>3.568</v>
      </c>
      <c r="L520" s="31">
        <f ca="1">ROUND(24.020,3)</f>
        <v>0</v>
      </c>
      <c r="M520" s="32">
        <f ca="1">ROUND(K520*L520,2)</f>
        <v>0</v>
      </c>
    </row>
    <row r="521" spans="1:13" ht="15.12" thickBot="1" customHeight="1">
      <c r="A521" s="8" t="s">
        <v>1677</v>
      </c>
      <c r="B521" s="8" t="s">
        <v>1678</v>
      </c>
      <c r="C521" s="8" t="s">
        <v>1679</v>
      </c>
      <c r="D521" s="30" t="s">
        <v>1680</v>
      </c>
      <c r="E521" s="30"/>
      <c r="F521" s="30"/>
      <c r="G521" s="30"/>
      <c r="H521" s="30"/>
      <c r="I521" s="30"/>
      <c r="J521" s="30"/>
      <c r="K521" s="31">
        <v>4.001</v>
      </c>
      <c r="L521" s="31">
        <f ca="1">ROUND(21.490,3)</f>
        <v>0</v>
      </c>
      <c r="M521" s="32">
        <f ca="1">ROUND(K521*L521,2)</f>
        <v>0</v>
      </c>
    </row>
    <row r="522" spans="1:13" ht="15.12" thickBot="1" customHeight="1">
      <c r="A522" s="8" t="s">
        <v>1681</v>
      </c>
      <c r="B522" s="8" t="s">
        <v>1682</v>
      </c>
      <c r="C522" s="8" t="s">
        <v>1683</v>
      </c>
      <c r="D522" s="30" t="s">
        <v>1684</v>
      </c>
      <c r="E522" s="30"/>
      <c r="F522" s="30"/>
      <c r="G522" s="30"/>
      <c r="H522" s="30"/>
      <c r="I522" s="30"/>
      <c r="J522" s="30"/>
      <c r="K522" s="31">
        <v>0.572</v>
      </c>
      <c r="L522" s="31">
        <f ca="1">ROUND(24.020,3)</f>
        <v>0</v>
      </c>
      <c r="M522" s="32">
        <f ca="1">ROUND(K522*L522,2)</f>
        <v>0</v>
      </c>
    </row>
    <row r="523" spans="1:13" ht="15.12" thickBot="1" customHeight="1">
      <c r="A523" s="8" t="s">
        <v>1685</v>
      </c>
      <c r="B523" s="8" t="s">
        <v>1686</v>
      </c>
      <c r="C523" s="8" t="s">
        <v>1687</v>
      </c>
      <c r="D523" s="30" t="s">
        <v>1688</v>
      </c>
      <c r="E523" s="30"/>
      <c r="F523" s="30"/>
      <c r="G523" s="30"/>
      <c r="H523" s="30"/>
      <c r="I523" s="30"/>
      <c r="J523" s="30"/>
      <c r="K523" s="31">
        <v>0.728</v>
      </c>
      <c r="L523" s="31">
        <f ca="1">ROUND(21.490,3)</f>
        <v>0</v>
      </c>
      <c r="M523" s="32">
        <f ca="1">ROUND(K523*L523,2)</f>
        <v>0</v>
      </c>
    </row>
    <row r="524" spans="1:13" ht="15.12" thickBot="1" customHeight="1">
      <c r="A524" s="8" t="s">
        <v>1689</v>
      </c>
      <c r="B524" s="8" t="s">
        <v>1690</v>
      </c>
      <c r="C524" s="8" t="s">
        <v>1691</v>
      </c>
      <c r="D524" s="30" t="s">
        <v>1692</v>
      </c>
      <c r="E524" s="30"/>
      <c r="F524" s="30"/>
      <c r="G524" s="30"/>
      <c r="H524" s="30"/>
      <c r="I524" s="30"/>
      <c r="J524" s="30"/>
      <c r="K524" s="31">
        <v>0.442</v>
      </c>
      <c r="L524" s="31">
        <f ca="1">ROUND(24.020,3)</f>
        <v>0</v>
      </c>
      <c r="M524" s="32">
        <f ca="1">ROUND(K524*L524,2)</f>
        <v>0</v>
      </c>
    </row>
    <row r="525" spans="1:13" ht="15.12" thickBot="1" customHeight="1">
      <c r="A525" s="8" t="s">
        <v>1693</v>
      </c>
      <c r="B525" s="8" t="s">
        <v>1694</v>
      </c>
      <c r="C525" s="8" t="s">
        <v>1695</v>
      </c>
      <c r="D525" s="30" t="s">
        <v>1696</v>
      </c>
      <c r="E525" s="30"/>
      <c r="F525" s="30"/>
      <c r="G525" s="30"/>
      <c r="H525" s="30"/>
      <c r="I525" s="30"/>
      <c r="J525" s="30"/>
      <c r="K525" s="31">
        <v>1.780</v>
      </c>
      <c r="L525" s="31">
        <f ca="1">ROUND(21.490,3)</f>
        <v>0</v>
      </c>
      <c r="M525" s="32">
        <f ca="1">ROUND(K525*L525,2)</f>
        <v>0</v>
      </c>
    </row>
    <row r="526" spans="1:13" ht="15.12" thickBot="1" customHeight="1">
      <c r="A526" s="8" t="s">
        <v>1697</v>
      </c>
      <c r="B526" s="8"/>
      <c r="C526" s="8" t="s">
        <v>1698</v>
      </c>
      <c r="D526" s="30" t="s">
        <v>1699</v>
      </c>
      <c r="E526" s="30"/>
      <c r="F526" s="30"/>
      <c r="G526" s="30"/>
      <c r="H526" s="30"/>
      <c r="I526" s="30"/>
      <c r="J526" s="30"/>
      <c r="K526" s="31">
        <v>2.000</v>
      </c>
      <c r="L526" s="31">
        <f ca="1">ROUND(566.960,3)</f>
        <v>0</v>
      </c>
      <c r="M526" s="32">
        <f ca="1">ROUND((K526*L526)/100,2)</f>
        <v>0</v>
      </c>
    </row>
    <row r="527" spans="1:13" ht="15.48" thickBot="1" customHeight="1">
      <c r="A527" s="34"/>
      <c r="B527" s="34"/>
      <c r="C527" s="34"/>
      <c r="D527" s="35" t="s">
        <v>1700</v>
      </c>
      <c r="E527" s="34"/>
      <c r="F527" s="34"/>
      <c r="G527" s="34"/>
      <c r="H527" s="34"/>
      <c r="I527" s="34"/>
      <c r="J527" s="34"/>
      <c r="K527" s="37">
        <v>1.791</v>
      </c>
      <c r="L527" s="38">
        <f ca="1">ROUND((M508+M509+M510+M511+M512+M513+M514+M515+M516+M517+M518+M519+M520+M521+M522+M523+M524+M525+M526)*(1+M2/100),2)</f>
        <v>0</v>
      </c>
      <c r="M527" s="38">
        <f ca="1">ROUND(K527*L527,2)</f>
        <v>0</v>
      </c>
    </row>
    <row r="528" spans="1:13" ht="15.48" thickBot="1" customHeight="1">
      <c r="A528" s="39" t="s">
        <v>1701</v>
      </c>
      <c r="B528" s="40" t="s">
        <v>1702</v>
      </c>
      <c r="C528" s="40" t="s">
        <v>1703</v>
      </c>
      <c r="D528" s="41" t="s">
        <v>1704</v>
      </c>
      <c r="E528" s="41"/>
      <c r="F528" s="41"/>
      <c r="G528" s="41"/>
      <c r="H528" s="41"/>
      <c r="I528" s="41"/>
      <c r="J528" s="41"/>
      <c r="K528" s="42">
        <f ca="1">SUM(K531:K531)</f>
        <v>0</v>
      </c>
      <c r="L528" s="43">
        <f ca="1">L538</f>
        <v>0</v>
      </c>
      <c r="M528" s="43">
        <f ca="1">ROUND(K528*L528,2)</f>
        <v>0</v>
      </c>
    </row>
    <row r="529" spans="1:13" ht="30.60" thickBot="1" customHeight="1">
      <c r="A529" s="33"/>
      <c r="B529" s="33"/>
      <c r="C529" s="33"/>
      <c r="D529" s="30" t="s">
        <v>1705</v>
      </c>
      <c r="E529" s="30"/>
      <c r="F529" s="30"/>
      <c r="G529" s="30"/>
      <c r="H529" s="30"/>
      <c r="I529" s="30"/>
      <c r="J529" s="30"/>
      <c r="K529" s="30"/>
      <c r="L529" s="30"/>
      <c r="M529" s="30"/>
    </row>
    <row r="530" spans="1:13" ht="15.12" thickBot="1" customHeight="1">
      <c r="A530" s="33"/>
      <c r="B530" s="33"/>
      <c r="C530" s="33"/>
      <c r="D530" s="33"/>
      <c r="E530" s="62"/>
      <c r="F530" s="64" t="s">
        <v>1706</v>
      </c>
      <c r="G530" s="64" t="s">
        <v>1707</v>
      </c>
      <c r="H530" s="64" t="s">
        <v>1708</v>
      </c>
      <c r="I530" s="64" t="s">
        <v>1709</v>
      </c>
      <c r="J530" s="64" t="s">
        <v>1710</v>
      </c>
      <c r="K530" s="64" t="s">
        <v>1711</v>
      </c>
      <c r="L530" s="33"/>
      <c r="M530" s="33"/>
    </row>
    <row r="531" spans="1:13" ht="15.12" thickBot="1" customHeight="1">
      <c r="A531" s="33"/>
      <c r="B531" s="33"/>
      <c r="C531" s="33"/>
      <c r="D531" s="65"/>
      <c r="E531" s="66"/>
      <c r="F531" s="67"/>
      <c r="G531" s="68">
        <v>14.000</v>
      </c>
      <c r="H531" s="68"/>
      <c r="I531" s="68"/>
      <c r="J531" s="70">
        <f ca="1">ROUND(G531,3)</f>
        <v>0</v>
      </c>
      <c r="K531" s="72">
        <f ca="1">SUM(J531:J531)</f>
        <v>0</v>
      </c>
      <c r="L531" s="33"/>
      <c r="M531" s="33"/>
    </row>
    <row r="532" spans="1:13" ht="21.36" thickBot="1" customHeight="1">
      <c r="A532" s="8" t="s">
        <v>1712</v>
      </c>
      <c r="B532" s="8" t="s">
        <v>1713</v>
      </c>
      <c r="C532" s="8" t="s">
        <v>1714</v>
      </c>
      <c r="D532" s="30" t="s">
        <v>1715</v>
      </c>
      <c r="E532" s="30"/>
      <c r="F532" s="30"/>
      <c r="G532" s="30"/>
      <c r="H532" s="30"/>
      <c r="I532" s="30"/>
      <c r="J532" s="30"/>
      <c r="K532" s="31">
        <v>1.000</v>
      </c>
      <c r="L532" s="31">
        <f ca="1">ROUND(12.390,3)</f>
        <v>0</v>
      </c>
      <c r="M532" s="32">
        <f ca="1">ROUND(K532*L532,2)</f>
        <v>0</v>
      </c>
    </row>
    <row r="533" spans="1:13" ht="21.36" thickBot="1" customHeight="1">
      <c r="A533" s="8" t="s">
        <v>1716</v>
      </c>
      <c r="B533" s="8" t="s">
        <v>1717</v>
      </c>
      <c r="C533" s="8" t="s">
        <v>1718</v>
      </c>
      <c r="D533" s="30" t="s">
        <v>1719</v>
      </c>
      <c r="E533" s="30"/>
      <c r="F533" s="30"/>
      <c r="G533" s="30"/>
      <c r="H533" s="30"/>
      <c r="I533" s="30"/>
      <c r="J533" s="30"/>
      <c r="K533" s="31">
        <v>0.400</v>
      </c>
      <c r="L533" s="31">
        <f ca="1">ROUND(2.500,3)</f>
        <v>0</v>
      </c>
      <c r="M533" s="32">
        <f ca="1">ROUND(K533*L533,2)</f>
        <v>0</v>
      </c>
    </row>
    <row r="534" spans="1:13" ht="15.12" thickBot="1" customHeight="1">
      <c r="A534" s="8" t="s">
        <v>1720</v>
      </c>
      <c r="B534" s="8" t="s">
        <v>1721</v>
      </c>
      <c r="C534" s="8" t="s">
        <v>1722</v>
      </c>
      <c r="D534" s="30" t="s">
        <v>1723</v>
      </c>
      <c r="E534" s="30"/>
      <c r="F534" s="30"/>
      <c r="G534" s="30"/>
      <c r="H534" s="30"/>
      <c r="I534" s="30"/>
      <c r="J534" s="30"/>
      <c r="K534" s="31">
        <v>0.060</v>
      </c>
      <c r="L534" s="31">
        <f ca="1">ROUND(5.140,3)</f>
        <v>0</v>
      </c>
      <c r="M534" s="32">
        <f ca="1">ROUND(K534*L534,2)</f>
        <v>0</v>
      </c>
    </row>
    <row r="535" spans="1:13" ht="15.12" thickBot="1" customHeight="1">
      <c r="A535" s="8" t="s">
        <v>1724</v>
      </c>
      <c r="B535" s="8" t="s">
        <v>1725</v>
      </c>
      <c r="C535" s="8" t="s">
        <v>1726</v>
      </c>
      <c r="D535" s="30" t="s">
        <v>1727</v>
      </c>
      <c r="E535" s="30"/>
      <c r="F535" s="30"/>
      <c r="G535" s="30"/>
      <c r="H535" s="30"/>
      <c r="I535" s="30"/>
      <c r="J535" s="30"/>
      <c r="K535" s="31">
        <v>0.114</v>
      </c>
      <c r="L535" s="31">
        <f ca="1">ROUND(24.050,3)</f>
        <v>0</v>
      </c>
      <c r="M535" s="32">
        <f ca="1">ROUND(K535*L535,2)</f>
        <v>0</v>
      </c>
    </row>
    <row r="536" spans="1:13" ht="15.12" thickBot="1" customHeight="1">
      <c r="A536" s="8" t="s">
        <v>1728</v>
      </c>
      <c r="B536" s="8" t="s">
        <v>1729</v>
      </c>
      <c r="C536" s="8" t="s">
        <v>1730</v>
      </c>
      <c r="D536" s="30" t="s">
        <v>1731</v>
      </c>
      <c r="E536" s="30"/>
      <c r="F536" s="30"/>
      <c r="G536" s="30"/>
      <c r="H536" s="30"/>
      <c r="I536" s="30"/>
      <c r="J536" s="30"/>
      <c r="K536" s="31">
        <v>0.114</v>
      </c>
      <c r="L536" s="31">
        <f ca="1">ROUND(20.090,3)</f>
        <v>0</v>
      </c>
      <c r="M536" s="32">
        <f ca="1">ROUND(K536*L536,2)</f>
        <v>0</v>
      </c>
    </row>
    <row r="537" spans="1:13" ht="15.12" thickBot="1" customHeight="1">
      <c r="A537" s="8" t="s">
        <v>1732</v>
      </c>
      <c r="B537" s="8"/>
      <c r="C537" s="8" t="s">
        <v>1733</v>
      </c>
      <c r="D537" s="30" t="s">
        <v>1734</v>
      </c>
      <c r="E537" s="30"/>
      <c r="F537" s="30"/>
      <c r="G537" s="30"/>
      <c r="H537" s="30"/>
      <c r="I537" s="30"/>
      <c r="J537" s="30"/>
      <c r="K537" s="31">
        <v>2.000</v>
      </c>
      <c r="L537" s="31">
        <f ca="1">ROUND(18.730,3)</f>
        <v>0</v>
      </c>
      <c r="M537" s="32">
        <f ca="1">ROUND((K537*L537)/100,2)</f>
        <v>0</v>
      </c>
    </row>
    <row r="538" spans="1:13" ht="15.48" thickBot="1" customHeight="1">
      <c r="A538" s="34"/>
      <c r="B538" s="34"/>
      <c r="C538" s="34"/>
      <c r="D538" s="35" t="s">
        <v>1735</v>
      </c>
      <c r="E538" s="34"/>
      <c r="F538" s="34"/>
      <c r="G538" s="34"/>
      <c r="H538" s="34"/>
      <c r="I538" s="34"/>
      <c r="J538" s="34"/>
      <c r="K538" s="37">
        <v>14.000</v>
      </c>
      <c r="L538" s="38">
        <f ca="1">ROUND((M532+M533+M534+M535+M536+M537)*(1+M2/100),2)</f>
        <v>0</v>
      </c>
      <c r="M538" s="38">
        <f ca="1">ROUND(K538*L538,2)</f>
        <v>0</v>
      </c>
    </row>
    <row r="539" spans="1:13" ht="15.48" thickBot="1" customHeight="1">
      <c r="A539" s="39" t="s">
        <v>1736</v>
      </c>
      <c r="B539" s="40" t="s">
        <v>1737</v>
      </c>
      <c r="C539" s="40" t="s">
        <v>1738</v>
      </c>
      <c r="D539" s="41" t="s">
        <v>1739</v>
      </c>
      <c r="E539" s="41"/>
      <c r="F539" s="41"/>
      <c r="G539" s="41"/>
      <c r="H539" s="41"/>
      <c r="I539" s="41"/>
      <c r="J539" s="41"/>
      <c r="K539" s="42">
        <f ca="1">SUM(K542:K543)</f>
        <v>0</v>
      </c>
      <c r="L539" s="43">
        <f ca="1">L550</f>
        <v>0</v>
      </c>
      <c r="M539" s="43">
        <f ca="1">ROUND(K539*L539,2)</f>
        <v>0</v>
      </c>
    </row>
    <row r="540" spans="1:13" ht="30.60" thickBot="1" customHeight="1">
      <c r="A540" s="33"/>
      <c r="B540" s="33"/>
      <c r="C540" s="33"/>
      <c r="D540" s="30" t="s">
        <v>1740</v>
      </c>
      <c r="E540" s="30"/>
      <c r="F540" s="30"/>
      <c r="G540" s="30"/>
      <c r="H540" s="30"/>
      <c r="I540" s="30"/>
      <c r="J540" s="30"/>
      <c r="K540" s="30"/>
      <c r="L540" s="30"/>
      <c r="M540" s="30"/>
    </row>
    <row r="541" spans="1:13" ht="24.36" thickBot="1" customHeight="1">
      <c r="A541" s="33"/>
      <c r="B541" s="33"/>
      <c r="C541" s="33"/>
      <c r="D541" s="33"/>
      <c r="E541" s="62"/>
      <c r="F541" s="64" t="s">
        <v>1741</v>
      </c>
      <c r="G541" s="64" t="s">
        <v>1742</v>
      </c>
      <c r="H541" s="64" t="s">
        <v>1743</v>
      </c>
      <c r="I541" s="64" t="s">
        <v>1744</v>
      </c>
      <c r="J541" s="64" t="s">
        <v>1745</v>
      </c>
      <c r="K541" s="64" t="s">
        <v>1746</v>
      </c>
      <c r="L541" s="33"/>
      <c r="M541" s="33"/>
    </row>
    <row r="542" spans="1:13" ht="30.60" thickBot="1" customHeight="1">
      <c r="A542" s="33"/>
      <c r="B542" s="33"/>
      <c r="C542" s="33"/>
      <c r="D542" s="65"/>
      <c r="E542" s="66" t="s">
        <v>1747</v>
      </c>
      <c r="F542" s="67">
        <v>3</v>
      </c>
      <c r="G542" s="68"/>
      <c r="H542" s="68"/>
      <c r="I542" s="68">
        <v>3.000</v>
      </c>
      <c r="J542" s="70">
        <f ca="1">ROUND(F542*I542,3)</f>
        <v>0</v>
      </c>
      <c r="K542" s="73"/>
      <c r="L542" s="33"/>
      <c r="M542" s="33"/>
    </row>
    <row r="543" spans="1:13" ht="15.12" thickBot="1" customHeight="1">
      <c r="A543" s="33"/>
      <c r="B543" s="33"/>
      <c r="C543" s="33"/>
      <c r="D543" s="65"/>
      <c r="E543" s="8"/>
      <c r="F543" s="6"/>
      <c r="G543" s="31"/>
      <c r="H543" s="31"/>
      <c r="I543" s="31"/>
      <c r="J543" s="63" t="s">
        <v>1748</v>
      </c>
      <c r="K543" s="71">
        <f ca="1">SUM(J542:J543)</f>
        <v>0</v>
      </c>
      <c r="L543" s="33"/>
      <c r="M543" s="33"/>
    </row>
    <row r="544" spans="1:13" ht="21.36" thickBot="1" customHeight="1">
      <c r="A544" s="8" t="s">
        <v>1749</v>
      </c>
      <c r="B544" s="8" t="s">
        <v>1750</v>
      </c>
      <c r="C544" s="8" t="s">
        <v>1751</v>
      </c>
      <c r="D544" s="30" t="s">
        <v>1752</v>
      </c>
      <c r="E544" s="30"/>
      <c r="F544" s="30"/>
      <c r="G544" s="30"/>
      <c r="H544" s="30"/>
      <c r="I544" s="30"/>
      <c r="J544" s="30"/>
      <c r="K544" s="31">
        <v>10.000</v>
      </c>
      <c r="L544" s="31">
        <f ca="1">ROUND(0.470,3)</f>
        <v>0</v>
      </c>
      <c r="M544" s="32">
        <f ca="1">ROUND(K544*L544,2)</f>
        <v>0</v>
      </c>
    </row>
    <row r="545" spans="1:13" ht="15.12" thickBot="1" customHeight="1">
      <c r="A545" s="8" t="s">
        <v>1753</v>
      </c>
      <c r="B545" s="8" t="s">
        <v>1754</v>
      </c>
      <c r="C545" s="8" t="s">
        <v>1755</v>
      </c>
      <c r="D545" s="30" t="s">
        <v>1756</v>
      </c>
      <c r="E545" s="30"/>
      <c r="F545" s="30"/>
      <c r="G545" s="30"/>
      <c r="H545" s="30"/>
      <c r="I545" s="30"/>
      <c r="J545" s="30"/>
      <c r="K545" s="31">
        <v>0.016</v>
      </c>
      <c r="L545" s="31">
        <f ca="1">ROUND(1.540,3)</f>
        <v>0</v>
      </c>
      <c r="M545" s="32">
        <f ca="1">ROUND(K545*L545,2)</f>
        <v>0</v>
      </c>
    </row>
    <row r="546" spans="1:13" ht="21.36" thickBot="1" customHeight="1">
      <c r="A546" s="8" t="s">
        <v>1757</v>
      </c>
      <c r="B546" s="8" t="s">
        <v>1758</v>
      </c>
      <c r="C546" s="8" t="s">
        <v>1759</v>
      </c>
      <c r="D546" s="30" t="s">
        <v>1760</v>
      </c>
      <c r="E546" s="30"/>
      <c r="F546" s="30"/>
      <c r="G546" s="30"/>
      <c r="H546" s="30"/>
      <c r="I546" s="30"/>
      <c r="J546" s="30"/>
      <c r="K546" s="31">
        <v>0.059</v>
      </c>
      <c r="L546" s="31">
        <f ca="1">ROUND(55.360,3)</f>
        <v>0</v>
      </c>
      <c r="M546" s="32">
        <f ca="1">ROUND(K546*L546,2)</f>
        <v>0</v>
      </c>
    </row>
    <row r="547" spans="1:13" ht="15.12" thickBot="1" customHeight="1">
      <c r="A547" s="8" t="s">
        <v>1761</v>
      </c>
      <c r="B547" s="8" t="s">
        <v>1762</v>
      </c>
      <c r="C547" s="8" t="s">
        <v>1763</v>
      </c>
      <c r="D547" s="30" t="s">
        <v>1764</v>
      </c>
      <c r="E547" s="30"/>
      <c r="F547" s="30"/>
      <c r="G547" s="30"/>
      <c r="H547" s="30"/>
      <c r="I547" s="30"/>
      <c r="J547" s="30"/>
      <c r="K547" s="31">
        <v>2.000</v>
      </c>
      <c r="L547" s="31">
        <f ca="1">ROUND(24.050,3)</f>
        <v>0</v>
      </c>
      <c r="M547" s="32">
        <f ca="1">ROUND(K547*L547,2)</f>
        <v>0</v>
      </c>
    </row>
    <row r="548" spans="1:13" ht="15.12" thickBot="1" customHeight="1">
      <c r="A548" s="8" t="s">
        <v>1765</v>
      </c>
      <c r="B548" s="8" t="s">
        <v>1766</v>
      </c>
      <c r="C548" s="8" t="s">
        <v>1767</v>
      </c>
      <c r="D548" s="30" t="s">
        <v>1768</v>
      </c>
      <c r="E548" s="30"/>
      <c r="F548" s="30"/>
      <c r="G548" s="30"/>
      <c r="H548" s="30"/>
      <c r="I548" s="30"/>
      <c r="J548" s="30"/>
      <c r="K548" s="31">
        <v>2.000</v>
      </c>
      <c r="L548" s="31">
        <f ca="1">ROUND(21.510,3)</f>
        <v>0</v>
      </c>
      <c r="M548" s="32">
        <f ca="1">ROUND(K548*L548,2)</f>
        <v>0</v>
      </c>
    </row>
    <row r="549" spans="1:13" ht="15.12" thickBot="1" customHeight="1">
      <c r="A549" s="8" t="s">
        <v>1769</v>
      </c>
      <c r="B549" s="8"/>
      <c r="C549" s="8" t="s">
        <v>1770</v>
      </c>
      <c r="D549" s="30" t="s">
        <v>1771</v>
      </c>
      <c r="E549" s="30"/>
      <c r="F549" s="30"/>
      <c r="G549" s="30"/>
      <c r="H549" s="30"/>
      <c r="I549" s="30"/>
      <c r="J549" s="30"/>
      <c r="K549" s="31">
        <v>2.000</v>
      </c>
      <c r="L549" s="31">
        <f ca="1">ROUND(99.110,3)</f>
        <v>0</v>
      </c>
      <c r="M549" s="32">
        <f ca="1">ROUND((K549*L549)/100,2)</f>
        <v>0</v>
      </c>
    </row>
    <row r="550" spans="1:13" ht="15.48" thickBot="1" customHeight="1">
      <c r="A550" s="34"/>
      <c r="B550" s="34"/>
      <c r="C550" s="34"/>
      <c r="D550" s="35" t="s">
        <v>1772</v>
      </c>
      <c r="E550" s="34"/>
      <c r="F550" s="34"/>
      <c r="G550" s="34"/>
      <c r="H550" s="34"/>
      <c r="I550" s="34"/>
      <c r="J550" s="34"/>
      <c r="K550" s="37">
        <v>9.000</v>
      </c>
      <c r="L550" s="38">
        <f ca="1">ROUND((M544+M545+M546+M547+M548+M549)*(1+M2/100),2)</f>
        <v>0</v>
      </c>
      <c r="M550" s="38">
        <f ca="1">ROUND(K550*L550,2)</f>
        <v>0</v>
      </c>
    </row>
    <row r="551" spans="1:13" ht="15.48" thickBot="1" customHeight="1">
      <c r="A551" s="39" t="s">
        <v>1773</v>
      </c>
      <c r="B551" s="40" t="s">
        <v>1774</v>
      </c>
      <c r="C551" s="40" t="s">
        <v>1775</v>
      </c>
      <c r="D551" s="41" t="s">
        <v>1776</v>
      </c>
      <c r="E551" s="41"/>
      <c r="F551" s="41"/>
      <c r="G551" s="41"/>
      <c r="H551" s="41"/>
      <c r="I551" s="41"/>
      <c r="J551" s="41"/>
      <c r="K551" s="42">
        <f ca="1">SUM(K554:K554)</f>
        <v>0</v>
      </c>
      <c r="L551" s="43">
        <f ca="1">L562</f>
        <v>0</v>
      </c>
      <c r="M551" s="43">
        <f ca="1">ROUND(K551*L551,2)</f>
        <v>0</v>
      </c>
    </row>
    <row r="552" spans="1:13" ht="21.36" thickBot="1" customHeight="1">
      <c r="A552" s="33"/>
      <c r="B552" s="33"/>
      <c r="C552" s="33"/>
      <c r="D552" s="30" t="s">
        <v>1777</v>
      </c>
      <c r="E552" s="30"/>
      <c r="F552" s="30"/>
      <c r="G552" s="30"/>
      <c r="H552" s="30"/>
      <c r="I552" s="30"/>
      <c r="J552" s="30"/>
      <c r="K552" s="30"/>
      <c r="L552" s="30"/>
      <c r="M552" s="30"/>
    </row>
    <row r="553" spans="1:13" ht="15.12" thickBot="1" customHeight="1">
      <c r="A553" s="33"/>
      <c r="B553" s="33"/>
      <c r="C553" s="33"/>
      <c r="D553" s="33"/>
      <c r="E553" s="62"/>
      <c r="F553" s="64" t="s">
        <v>1778</v>
      </c>
      <c r="G553" s="64" t="s">
        <v>1779</v>
      </c>
      <c r="H553" s="64"/>
      <c r="I553" s="64" t="s">
        <v>1780</v>
      </c>
      <c r="J553" s="64" t="s">
        <v>1781</v>
      </c>
      <c r="K553" s="64" t="s">
        <v>1782</v>
      </c>
      <c r="L553" s="33"/>
      <c r="M553" s="33"/>
    </row>
    <row r="554" spans="1:13" ht="30.60" thickBot="1" customHeight="1">
      <c r="A554" s="33"/>
      <c r="B554" s="33"/>
      <c r="C554" s="33"/>
      <c r="D554" s="65"/>
      <c r="E554" s="66" t="s">
        <v>1783</v>
      </c>
      <c r="F554" s="67">
        <v>2</v>
      </c>
      <c r="G554" s="68">
        <v>7.000</v>
      </c>
      <c r="H554" s="68"/>
      <c r="I554" s="68">
        <v>1.000</v>
      </c>
      <c r="J554" s="70">
        <f ca="1">ROUND(F554*G554*I554,3)</f>
        <v>0</v>
      </c>
      <c r="K554" s="72">
        <f ca="1">SUM(J554:J554)</f>
        <v>0</v>
      </c>
      <c r="L554" s="33"/>
      <c r="M554" s="33"/>
    </row>
    <row r="555" spans="1:13" ht="21.36" thickBot="1" customHeight="1">
      <c r="A555" s="8" t="s">
        <v>1784</v>
      </c>
      <c r="B555" s="8" t="s">
        <v>1785</v>
      </c>
      <c r="C555" s="8" t="s">
        <v>1786</v>
      </c>
      <c r="D555" s="30" t="s">
        <v>1787</v>
      </c>
      <c r="E555" s="30"/>
      <c r="F555" s="30"/>
      <c r="G555" s="30"/>
      <c r="H555" s="30"/>
      <c r="I555" s="30"/>
      <c r="J555" s="30"/>
      <c r="K555" s="31">
        <v>58.800</v>
      </c>
      <c r="L555" s="31">
        <f ca="1">ROUND(0.320,3)</f>
        <v>0</v>
      </c>
      <c r="M555" s="32">
        <f ca="1">ROUND(K555*L555,2)</f>
        <v>0</v>
      </c>
    </row>
    <row r="556" spans="1:13" ht="15.12" thickBot="1" customHeight="1">
      <c r="A556" s="8" t="s">
        <v>1788</v>
      </c>
      <c r="B556" s="8" t="s">
        <v>1789</v>
      </c>
      <c r="C556" s="8" t="s">
        <v>1790</v>
      </c>
      <c r="D556" s="30" t="s">
        <v>1791</v>
      </c>
      <c r="E556" s="30"/>
      <c r="F556" s="30"/>
      <c r="G556" s="30"/>
      <c r="H556" s="30"/>
      <c r="I556" s="30"/>
      <c r="J556" s="30"/>
      <c r="K556" s="31">
        <v>0.010</v>
      </c>
      <c r="L556" s="31">
        <f ca="1">ROUND(1.540,3)</f>
        <v>0</v>
      </c>
      <c r="M556" s="32">
        <f ca="1">ROUND(K556*L556,2)</f>
        <v>0</v>
      </c>
    </row>
    <row r="557" spans="1:13" ht="21.36" thickBot="1" customHeight="1">
      <c r="A557" s="8" t="s">
        <v>1792</v>
      </c>
      <c r="B557" s="8" t="s">
        <v>1793</v>
      </c>
      <c r="C557" s="8" t="s">
        <v>1794</v>
      </c>
      <c r="D557" s="30" t="s">
        <v>1795</v>
      </c>
      <c r="E557" s="30"/>
      <c r="F557" s="30"/>
      <c r="G557" s="30"/>
      <c r="H557" s="30"/>
      <c r="I557" s="30"/>
      <c r="J557" s="30"/>
      <c r="K557" s="31">
        <v>0.057</v>
      </c>
      <c r="L557" s="31">
        <f ca="1">ROUND(55.800,3)</f>
        <v>0</v>
      </c>
      <c r="M557" s="32">
        <f ca="1">ROUND(K557*L557,2)</f>
        <v>0</v>
      </c>
    </row>
    <row r="558" spans="1:13" ht="15.12" thickBot="1" customHeight="1">
      <c r="A558" s="8" t="s">
        <v>1796</v>
      </c>
      <c r="B558" s="8" t="s">
        <v>1797</v>
      </c>
      <c r="C558" s="8" t="s">
        <v>1798</v>
      </c>
      <c r="D558" s="30" t="s">
        <v>1799</v>
      </c>
      <c r="E558" s="30"/>
      <c r="F558" s="30"/>
      <c r="G558" s="30"/>
      <c r="H558" s="30"/>
      <c r="I558" s="30"/>
      <c r="J558" s="30"/>
      <c r="K558" s="31">
        <v>0.230</v>
      </c>
      <c r="L558" s="31">
        <f ca="1">ROUND(1.970,3)</f>
        <v>0</v>
      </c>
      <c r="M558" s="32">
        <f ca="1">ROUND(K558*L558,2)</f>
        <v>0</v>
      </c>
    </row>
    <row r="559" spans="1:13" ht="15.12" thickBot="1" customHeight="1">
      <c r="A559" s="8" t="s">
        <v>1800</v>
      </c>
      <c r="B559" s="8" t="s">
        <v>1801</v>
      </c>
      <c r="C559" s="8" t="s">
        <v>1802</v>
      </c>
      <c r="D559" s="30" t="s">
        <v>1803</v>
      </c>
      <c r="E559" s="30"/>
      <c r="F559" s="30"/>
      <c r="G559" s="30"/>
      <c r="H559" s="30"/>
      <c r="I559" s="30"/>
      <c r="J559" s="30"/>
      <c r="K559" s="31">
        <v>1.100</v>
      </c>
      <c r="L559" s="31">
        <f ca="1">ROUND(24.050,3)</f>
        <v>0</v>
      </c>
      <c r="M559" s="32">
        <f ca="1">ROUND(K559*L559,2)</f>
        <v>0</v>
      </c>
    </row>
    <row r="560" spans="1:13" ht="15.12" thickBot="1" customHeight="1">
      <c r="A560" s="8" t="s">
        <v>1804</v>
      </c>
      <c r="B560" s="8" t="s">
        <v>1805</v>
      </c>
      <c r="C560" s="8" t="s">
        <v>1806</v>
      </c>
      <c r="D560" s="30" t="s">
        <v>1807</v>
      </c>
      <c r="E560" s="30"/>
      <c r="F560" s="30"/>
      <c r="G560" s="30"/>
      <c r="H560" s="30"/>
      <c r="I560" s="30"/>
      <c r="J560" s="30"/>
      <c r="K560" s="31">
        <v>1.100</v>
      </c>
      <c r="L560" s="31">
        <f ca="1">ROUND(20.090,3)</f>
        <v>0</v>
      </c>
      <c r="M560" s="32">
        <f ca="1">ROUND(K560*L560,2)</f>
        <v>0</v>
      </c>
    </row>
    <row r="561" spans="1:13" ht="15.12" thickBot="1" customHeight="1">
      <c r="A561" s="8" t="s">
        <v>1808</v>
      </c>
      <c r="B561" s="8"/>
      <c r="C561" s="8" t="s">
        <v>1809</v>
      </c>
      <c r="D561" s="30" t="s">
        <v>1810</v>
      </c>
      <c r="E561" s="30"/>
      <c r="F561" s="30"/>
      <c r="G561" s="30"/>
      <c r="H561" s="30"/>
      <c r="I561" s="30"/>
      <c r="J561" s="30"/>
      <c r="K561" s="31">
        <v>2.000</v>
      </c>
      <c r="L561" s="31">
        <f ca="1">ROUND(71.030,3)</f>
        <v>0</v>
      </c>
      <c r="M561" s="32">
        <f ca="1">ROUND((K561*L561)/100,2)</f>
        <v>0</v>
      </c>
    </row>
    <row r="562" spans="1:13" ht="15.48" thickBot="1" customHeight="1">
      <c r="A562" s="34"/>
      <c r="B562" s="34"/>
      <c r="C562" s="34"/>
      <c r="D562" s="35" t="s">
        <v>1811</v>
      </c>
      <c r="E562" s="34"/>
      <c r="F562" s="34"/>
      <c r="G562" s="34"/>
      <c r="H562" s="34"/>
      <c r="I562" s="34"/>
      <c r="J562" s="34"/>
      <c r="K562" s="37">
        <v>14.000</v>
      </c>
      <c r="L562" s="38">
        <f ca="1">ROUND((M555+M556+M557+M558+M559+M560+M561)*(1+M2/100),2)</f>
        <v>0</v>
      </c>
      <c r="M562" s="38">
        <f ca="1">ROUND(K562*L562,2)</f>
        <v>0</v>
      </c>
    </row>
    <row r="563" spans="1:13" ht="15.48" thickBot="1" customHeight="1">
      <c r="A563" s="39" t="s">
        <v>1812</v>
      </c>
      <c r="B563" s="40" t="s">
        <v>1813</v>
      </c>
      <c r="C563" s="40" t="s">
        <v>1814</v>
      </c>
      <c r="D563" s="41" t="s">
        <v>1815</v>
      </c>
      <c r="E563" s="41"/>
      <c r="F563" s="41"/>
      <c r="G563" s="41"/>
      <c r="H563" s="41"/>
      <c r="I563" s="41"/>
      <c r="J563" s="41"/>
      <c r="K563" s="42">
        <f ca="1">SUM(K566:K566)</f>
        <v>0</v>
      </c>
      <c r="L563" s="43">
        <f ca="1">L573</f>
        <v>0</v>
      </c>
      <c r="M563" s="43">
        <f ca="1">ROUND(K563*L563,2)</f>
        <v>0</v>
      </c>
    </row>
    <row r="564" spans="1:13" ht="30.60" thickBot="1" customHeight="1">
      <c r="A564" s="33"/>
      <c r="B564" s="33"/>
      <c r="C564" s="33"/>
      <c r="D564" s="30" t="s">
        <v>1816</v>
      </c>
      <c r="E564" s="30"/>
      <c r="F564" s="30"/>
      <c r="G564" s="30"/>
      <c r="H564" s="30"/>
      <c r="I564" s="30"/>
      <c r="J564" s="30"/>
      <c r="K564" s="30"/>
      <c r="L564" s="30"/>
      <c r="M564" s="30"/>
    </row>
    <row r="565" spans="1:13" ht="15.12" thickBot="1" customHeight="1">
      <c r="A565" s="33"/>
      <c r="B565" s="33"/>
      <c r="C565" s="33"/>
      <c r="D565" s="33"/>
      <c r="E565" s="62"/>
      <c r="F565" s="64" t="s">
        <v>1817</v>
      </c>
      <c r="G565" s="64" t="s">
        <v>1818</v>
      </c>
      <c r="H565" s="64" t="s">
        <v>1819</v>
      </c>
      <c r="I565" s="64" t="s">
        <v>1820</v>
      </c>
      <c r="J565" s="64" t="s">
        <v>1821</v>
      </c>
      <c r="K565" s="64" t="s">
        <v>1822</v>
      </c>
      <c r="L565" s="33"/>
      <c r="M565" s="33"/>
    </row>
    <row r="566" spans="1:13" ht="30.60" thickBot="1" customHeight="1">
      <c r="A566" s="33"/>
      <c r="B566" s="33"/>
      <c r="C566" s="33"/>
      <c r="D566" s="65"/>
      <c r="E566" s="66" t="s">
        <v>1823</v>
      </c>
      <c r="F566" s="67">
        <v>1</v>
      </c>
      <c r="G566" s="68">
        <v>14.000</v>
      </c>
      <c r="H566" s="68">
        <v>1.000</v>
      </c>
      <c r="I566" s="68"/>
      <c r="J566" s="70">
        <f ca="1">ROUND(F566*G566*H566,3)</f>
        <v>0</v>
      </c>
      <c r="K566" s="72">
        <f ca="1">SUM(J566:J566)</f>
        <v>0</v>
      </c>
      <c r="L566" s="33"/>
      <c r="M566" s="33"/>
    </row>
    <row r="567" spans="1:13" ht="21.36" thickBot="1" customHeight="1">
      <c r="A567" s="8" t="s">
        <v>1824</v>
      </c>
      <c r="B567" s="8" t="s">
        <v>1825</v>
      </c>
      <c r="C567" s="8" t="s">
        <v>1826</v>
      </c>
      <c r="D567" s="30" t="s">
        <v>1827</v>
      </c>
      <c r="E567" s="30"/>
      <c r="F567" s="30"/>
      <c r="G567" s="30"/>
      <c r="H567" s="30"/>
      <c r="I567" s="30"/>
      <c r="J567" s="30"/>
      <c r="K567" s="31">
        <v>10.000</v>
      </c>
      <c r="L567" s="31">
        <f ca="1">ROUND(0.470,3)</f>
        <v>0</v>
      </c>
      <c r="M567" s="32">
        <f ca="1">ROUND(K567*L567,2)</f>
        <v>0</v>
      </c>
    </row>
    <row r="568" spans="1:13" ht="15.12" thickBot="1" customHeight="1">
      <c r="A568" s="8" t="s">
        <v>1828</v>
      </c>
      <c r="B568" s="8" t="s">
        <v>1829</v>
      </c>
      <c r="C568" s="8" t="s">
        <v>1830</v>
      </c>
      <c r="D568" s="30" t="s">
        <v>1831</v>
      </c>
      <c r="E568" s="30"/>
      <c r="F568" s="30"/>
      <c r="G568" s="30"/>
      <c r="H568" s="30"/>
      <c r="I568" s="30"/>
      <c r="J568" s="30"/>
      <c r="K568" s="31">
        <v>0.016</v>
      </c>
      <c r="L568" s="31">
        <f ca="1">ROUND(1.540,3)</f>
        <v>0</v>
      </c>
      <c r="M568" s="32">
        <f ca="1">ROUND(K568*L568,2)</f>
        <v>0</v>
      </c>
    </row>
    <row r="569" spans="1:13" ht="21.36" thickBot="1" customHeight="1">
      <c r="A569" s="8" t="s">
        <v>1832</v>
      </c>
      <c r="B569" s="8" t="s">
        <v>1833</v>
      </c>
      <c r="C569" s="8" t="s">
        <v>1834</v>
      </c>
      <c r="D569" s="30" t="s">
        <v>1835</v>
      </c>
      <c r="E569" s="30"/>
      <c r="F569" s="30"/>
      <c r="G569" s="30"/>
      <c r="H569" s="30"/>
      <c r="I569" s="30"/>
      <c r="J569" s="30"/>
      <c r="K569" s="31">
        <v>0.059</v>
      </c>
      <c r="L569" s="31">
        <f ca="1">ROUND(55.360,3)</f>
        <v>0</v>
      </c>
      <c r="M569" s="32">
        <f ca="1">ROUND(K569*L569,2)</f>
        <v>0</v>
      </c>
    </row>
    <row r="570" spans="1:13" ht="15.12" thickBot="1" customHeight="1">
      <c r="A570" s="8" t="s">
        <v>1836</v>
      </c>
      <c r="B570" s="8" t="s">
        <v>1837</v>
      </c>
      <c r="C570" s="8" t="s">
        <v>1838</v>
      </c>
      <c r="D570" s="30" t="s">
        <v>1839</v>
      </c>
      <c r="E570" s="30"/>
      <c r="F570" s="30"/>
      <c r="G570" s="30"/>
      <c r="H570" s="30"/>
      <c r="I570" s="30"/>
      <c r="J570" s="30"/>
      <c r="K570" s="31">
        <v>2.500</v>
      </c>
      <c r="L570" s="31">
        <f ca="1">ROUND(24.050,3)</f>
        <v>0</v>
      </c>
      <c r="M570" s="32">
        <f ca="1">ROUND(K570*L570,2)</f>
        <v>0</v>
      </c>
    </row>
    <row r="571" spans="1:13" ht="15.12" thickBot="1" customHeight="1">
      <c r="A571" s="8" t="s">
        <v>1840</v>
      </c>
      <c r="B571" s="8" t="s">
        <v>1841</v>
      </c>
      <c r="C571" s="8" t="s">
        <v>1842</v>
      </c>
      <c r="D571" s="30" t="s">
        <v>1843</v>
      </c>
      <c r="E571" s="30"/>
      <c r="F571" s="30"/>
      <c r="G571" s="30"/>
      <c r="H571" s="30"/>
      <c r="I571" s="30"/>
      <c r="J571" s="30"/>
      <c r="K571" s="31">
        <v>2.500</v>
      </c>
      <c r="L571" s="31">
        <f ca="1">ROUND(21.510,3)</f>
        <v>0</v>
      </c>
      <c r="M571" s="32">
        <f ca="1">ROUND(K571*L571,2)</f>
        <v>0</v>
      </c>
    </row>
    <row r="572" spans="1:13" ht="15.12" thickBot="1" customHeight="1">
      <c r="A572" s="8" t="s">
        <v>1844</v>
      </c>
      <c r="B572" s="8"/>
      <c r="C572" s="8" t="s">
        <v>1845</v>
      </c>
      <c r="D572" s="30" t="s">
        <v>1846</v>
      </c>
      <c r="E572" s="30"/>
      <c r="F572" s="30"/>
      <c r="G572" s="30"/>
      <c r="H572" s="30"/>
      <c r="I572" s="30"/>
      <c r="J572" s="30"/>
      <c r="K572" s="31">
        <v>2.000</v>
      </c>
      <c r="L572" s="31">
        <f ca="1">ROUND(121.900,3)</f>
        <v>0</v>
      </c>
      <c r="M572" s="32">
        <f ca="1">ROUND((K572*L572)/100,2)</f>
        <v>0</v>
      </c>
    </row>
    <row r="573" spans="1:13" ht="15.48" thickBot="1" customHeight="1">
      <c r="A573" s="34"/>
      <c r="B573" s="34"/>
      <c r="C573" s="34"/>
      <c r="D573" s="35" t="s">
        <v>1847</v>
      </c>
      <c r="E573" s="34"/>
      <c r="F573" s="34"/>
      <c r="G573" s="34"/>
      <c r="H573" s="34"/>
      <c r="I573" s="34"/>
      <c r="J573" s="34"/>
      <c r="K573" s="37">
        <v>14.000</v>
      </c>
      <c r="L573" s="38">
        <f ca="1">ROUND((M567+M568+M569+M570+M571+M572)*(1+M2/100),2)</f>
        <v>0</v>
      </c>
      <c r="M573" s="38">
        <f ca="1">ROUND(K573*L573,2)</f>
        <v>0</v>
      </c>
    </row>
    <row r="574" spans="1:13" ht="15.48" thickBot="1" customHeight="1">
      <c r="A574" s="39" t="s">
        <v>1848</v>
      </c>
      <c r="B574" s="40" t="s">
        <v>1849</v>
      </c>
      <c r="C574" s="40" t="s">
        <v>1850</v>
      </c>
      <c r="D574" s="41" t="s">
        <v>1851</v>
      </c>
      <c r="E574" s="41"/>
      <c r="F574" s="41"/>
      <c r="G574" s="41"/>
      <c r="H574" s="41"/>
      <c r="I574" s="41"/>
      <c r="J574" s="41"/>
      <c r="K574" s="42">
        <f ca="1">SUM(K577:K579)</f>
        <v>0</v>
      </c>
      <c r="L574" s="43">
        <f ca="1">L587</f>
        <v>0</v>
      </c>
      <c r="M574" s="43">
        <f ca="1">ROUND(K574*L574,2)</f>
        <v>0</v>
      </c>
    </row>
    <row r="575" spans="1:13" ht="30.60" thickBot="1" customHeight="1">
      <c r="A575" s="33"/>
      <c r="B575" s="33"/>
      <c r="C575" s="33"/>
      <c r="D575" s="30" t="s">
        <v>1852</v>
      </c>
      <c r="E575" s="30"/>
      <c r="F575" s="30"/>
      <c r="G575" s="30"/>
      <c r="H575" s="30"/>
      <c r="I575" s="30"/>
      <c r="J575" s="30"/>
      <c r="K575" s="30"/>
      <c r="L575" s="30"/>
      <c r="M575" s="30"/>
    </row>
    <row r="576" spans="1:13" ht="24.36" thickBot="1" customHeight="1">
      <c r="A576" s="33"/>
      <c r="B576" s="33"/>
      <c r="C576" s="33"/>
      <c r="D576" s="33"/>
      <c r="E576" s="62"/>
      <c r="F576" s="64" t="s">
        <v>1853</v>
      </c>
      <c r="G576" s="64" t="s">
        <v>1854</v>
      </c>
      <c r="H576" s="64" t="s">
        <v>1855</v>
      </c>
      <c r="I576" s="64" t="s">
        <v>1856</v>
      </c>
      <c r="J576" s="64" t="s">
        <v>1857</v>
      </c>
      <c r="K576" s="64" t="s">
        <v>1858</v>
      </c>
      <c r="L576" s="33"/>
      <c r="M576" s="33"/>
    </row>
    <row r="577" spans="1:13" ht="15.12" thickBot="1" customHeight="1">
      <c r="A577" s="33"/>
      <c r="B577" s="33"/>
      <c r="C577" s="33"/>
      <c r="D577" s="65"/>
      <c r="E577" s="66"/>
      <c r="F577" s="67">
        <v>2</v>
      </c>
      <c r="G577" s="68">
        <v>7.000</v>
      </c>
      <c r="H577" s="68"/>
      <c r="I577" s="68">
        <v>0.500</v>
      </c>
      <c r="J577" s="70">
        <f ca="1">ROUND(F577*G577*I577,3)</f>
        <v>0</v>
      </c>
      <c r="K577" s="73"/>
      <c r="L577" s="33"/>
      <c r="M577" s="33"/>
    </row>
    <row r="578" spans="1:13" ht="15.12" thickBot="1" customHeight="1">
      <c r="A578" s="33"/>
      <c r="B578" s="33"/>
      <c r="C578" s="33"/>
      <c r="D578" s="65"/>
      <c r="E578" s="8"/>
      <c r="F578" s="6">
        <v>2</v>
      </c>
      <c r="G578" s="31">
        <v>7.000</v>
      </c>
      <c r="H578" s="31"/>
      <c r="I578" s="31">
        <v>0.500</v>
      </c>
      <c r="J578" s="69">
        <f ca="1">ROUND(F578*G578*I578,3)</f>
        <v>0</v>
      </c>
      <c r="K578" s="33"/>
      <c r="L578" s="33"/>
      <c r="M578" s="33"/>
    </row>
    <row r="579" spans="1:13" ht="15.12" thickBot="1" customHeight="1">
      <c r="A579" s="33"/>
      <c r="B579" s="33"/>
      <c r="C579" s="33"/>
      <c r="D579" s="65"/>
      <c r="E579" s="8"/>
      <c r="F579" s="6">
        <v>2</v>
      </c>
      <c r="G579" s="31">
        <v>7.000</v>
      </c>
      <c r="H579" s="31"/>
      <c r="I579" s="31">
        <v>0.500</v>
      </c>
      <c r="J579" s="69">
        <f ca="1">ROUND(F579*G579*I579,3)</f>
        <v>0</v>
      </c>
      <c r="K579" s="71">
        <f ca="1">SUM(J577:J579)</f>
        <v>0</v>
      </c>
      <c r="L579" s="33"/>
      <c r="M579" s="33"/>
    </row>
    <row r="580" spans="1:13" ht="21.36" thickBot="1" customHeight="1">
      <c r="A580" s="8" t="s">
        <v>1859</v>
      </c>
      <c r="B580" s="8" t="s">
        <v>1860</v>
      </c>
      <c r="C580" s="8" t="s">
        <v>1861</v>
      </c>
      <c r="D580" s="30" t="s">
        <v>1862</v>
      </c>
      <c r="E580" s="30"/>
      <c r="F580" s="30"/>
      <c r="G580" s="30"/>
      <c r="H580" s="30"/>
      <c r="I580" s="30"/>
      <c r="J580" s="30"/>
      <c r="K580" s="31">
        <v>0.025</v>
      </c>
      <c r="L580" s="31">
        <f ca="1">ROUND(119.360,3)</f>
        <v>0</v>
      </c>
      <c r="M580" s="32">
        <f ca="1">ROUND(K580*L580,2)</f>
        <v>0</v>
      </c>
    </row>
    <row r="581" spans="1:13" ht="49.08" thickBot="1" customHeight="1">
      <c r="A581" s="8" t="s">
        <v>1863</v>
      </c>
      <c r="B581" s="8" t="s">
        <v>1864</v>
      </c>
      <c r="C581" s="8" t="s">
        <v>1865</v>
      </c>
      <c r="D581" s="30" t="s">
        <v>1866</v>
      </c>
      <c r="E581" s="30"/>
      <c r="F581" s="30"/>
      <c r="G581" s="30"/>
      <c r="H581" s="30"/>
      <c r="I581" s="30"/>
      <c r="J581" s="30"/>
      <c r="K581" s="31">
        <v>1.050</v>
      </c>
      <c r="L581" s="31">
        <f ca="1">ROUND(28.870,3)</f>
        <v>0</v>
      </c>
      <c r="M581" s="32">
        <f ca="1">ROUND(K581*L581,2)</f>
        <v>0</v>
      </c>
    </row>
    <row r="582" spans="1:13" ht="15.12" thickBot="1" customHeight="1">
      <c r="A582" s="8" t="s">
        <v>1867</v>
      </c>
      <c r="B582" s="8" t="s">
        <v>1868</v>
      </c>
      <c r="C582" s="8" t="s">
        <v>1869</v>
      </c>
      <c r="D582" s="30" t="s">
        <v>1870</v>
      </c>
      <c r="E582" s="30"/>
      <c r="F582" s="30"/>
      <c r="G582" s="30"/>
      <c r="H582" s="30"/>
      <c r="I582" s="30"/>
      <c r="J582" s="30"/>
      <c r="K582" s="31">
        <v>8.000</v>
      </c>
      <c r="L582" s="31">
        <f ca="1">ROUND(0.020,3)</f>
        <v>0</v>
      </c>
      <c r="M582" s="32">
        <f ca="1">ROUND(K582*L582,2)</f>
        <v>0</v>
      </c>
    </row>
    <row r="583" spans="1:13" ht="49.08" thickBot="1" customHeight="1">
      <c r="A583" s="8" t="s">
        <v>1871</v>
      </c>
      <c r="B583" s="8" t="s">
        <v>1872</v>
      </c>
      <c r="C583" s="8" t="s">
        <v>1873</v>
      </c>
      <c r="D583" s="30" t="s">
        <v>1874</v>
      </c>
      <c r="E583" s="30"/>
      <c r="F583" s="30"/>
      <c r="G583" s="30"/>
      <c r="H583" s="30"/>
      <c r="I583" s="30"/>
      <c r="J583" s="30"/>
      <c r="K583" s="31">
        <v>0.680</v>
      </c>
      <c r="L583" s="31">
        <f ca="1">ROUND(2.820,3)</f>
        <v>0</v>
      </c>
      <c r="M583" s="32">
        <f ca="1">ROUND(K583*L583,2)</f>
        <v>0</v>
      </c>
    </row>
    <row r="584" spans="1:13" ht="15.12" thickBot="1" customHeight="1">
      <c r="A584" s="8" t="s">
        <v>1875</v>
      </c>
      <c r="B584" s="8" t="s">
        <v>1876</v>
      </c>
      <c r="C584" s="8" t="s">
        <v>1877</v>
      </c>
      <c r="D584" s="30" t="s">
        <v>1878</v>
      </c>
      <c r="E584" s="30"/>
      <c r="F584" s="30"/>
      <c r="G584" s="30"/>
      <c r="H584" s="30"/>
      <c r="I584" s="30"/>
      <c r="J584" s="30"/>
      <c r="K584" s="31">
        <v>1.358</v>
      </c>
      <c r="L584" s="31">
        <f ca="1">ROUND(24.050,3)</f>
        <v>0</v>
      </c>
      <c r="M584" s="32">
        <f ca="1">ROUND(K584*L584,2)</f>
        <v>0</v>
      </c>
    </row>
    <row r="585" spans="1:13" ht="15.12" thickBot="1" customHeight="1">
      <c r="A585" s="8" t="s">
        <v>1879</v>
      </c>
      <c r="B585" s="8" t="s">
        <v>1880</v>
      </c>
      <c r="C585" s="8" t="s">
        <v>1881</v>
      </c>
      <c r="D585" s="30" t="s">
        <v>1882</v>
      </c>
      <c r="E585" s="30"/>
      <c r="F585" s="30"/>
      <c r="G585" s="30"/>
      <c r="H585" s="30"/>
      <c r="I585" s="30"/>
      <c r="J585" s="30"/>
      <c r="K585" s="31">
        <v>1.358</v>
      </c>
      <c r="L585" s="31">
        <f ca="1">ROUND(21.510,3)</f>
        <v>0</v>
      </c>
      <c r="M585" s="32">
        <f ca="1">ROUND(K585*L585,2)</f>
        <v>0</v>
      </c>
    </row>
    <row r="586" spans="1:13" ht="15.12" thickBot="1" customHeight="1">
      <c r="A586" s="8" t="s">
        <v>1883</v>
      </c>
      <c r="B586" s="8"/>
      <c r="C586" s="8" t="s">
        <v>1884</v>
      </c>
      <c r="D586" s="30" t="s">
        <v>1885</v>
      </c>
      <c r="E586" s="30"/>
      <c r="F586" s="30"/>
      <c r="G586" s="30"/>
      <c r="H586" s="30"/>
      <c r="I586" s="30"/>
      <c r="J586" s="30"/>
      <c r="K586" s="31">
        <v>2.000</v>
      </c>
      <c r="L586" s="31">
        <f ca="1">ROUND(97.240,3)</f>
        <v>0</v>
      </c>
      <c r="M586" s="32">
        <f ca="1">ROUND((K586*L586)/100,2)</f>
        <v>0</v>
      </c>
    </row>
    <row r="587" spans="1:13" ht="15.48" thickBot="1" customHeight="1">
      <c r="A587" s="34"/>
      <c r="B587" s="34"/>
      <c r="C587" s="34"/>
      <c r="D587" s="35" t="s">
        <v>1886</v>
      </c>
      <c r="E587" s="34"/>
      <c r="F587" s="34"/>
      <c r="G587" s="34"/>
      <c r="H587" s="34"/>
      <c r="I587" s="34"/>
      <c r="J587" s="34"/>
      <c r="K587" s="37">
        <v>21.000</v>
      </c>
      <c r="L587" s="38">
        <f ca="1">ROUND((M580+M581+M582+M583+M584+M585+M586)*(1+M2/100),2)</f>
        <v>0</v>
      </c>
      <c r="M587" s="38">
        <f ca="1">ROUND(K587*L587,2)</f>
        <v>0</v>
      </c>
    </row>
    <row r="588" spans="1:13" ht="15.48" thickBot="1" customHeight="1">
      <c r="A588" s="51"/>
      <c r="B588" s="51"/>
      <c r="C588" s="51"/>
      <c r="D588" s="52" t="s">
        <v>1887</v>
      </c>
      <c r="E588" s="53"/>
      <c r="F588" s="53"/>
      <c r="G588" s="53"/>
      <c r="H588" s="53"/>
      <c r="I588" s="53"/>
      <c r="J588" s="53"/>
      <c r="K588" s="53"/>
      <c r="L588" s="54">
        <f ca="1">M431+M449+M466+M482+M503+M528+M539+M551+M563+M574</f>
        <v>0</v>
      </c>
      <c r="M588" s="54">
        <f ca="1">ROUND(L588,2)</f>
        <v>0</v>
      </c>
    </row>
    <row r="589" spans="1:13" ht="15.48" thickBot="1" customHeight="1">
      <c r="A589" s="47" t="s">
        <v>1888</v>
      </c>
      <c r="B589" s="47" t="s">
        <v>1889</v>
      </c>
      <c r="C589" s="48"/>
      <c r="D589" s="49" t="s">
        <v>1890</v>
      </c>
      <c r="E589" s="49"/>
      <c r="F589" s="49"/>
      <c r="G589" s="49"/>
      <c r="H589" s="49"/>
      <c r="I589" s="49"/>
      <c r="J589" s="49"/>
      <c r="K589" s="48"/>
      <c r="L589" s="50">
        <f ca="1">L766</f>
        <v>0</v>
      </c>
      <c r="M589" s="50">
        <f ca="1">ROUND(L589,2)</f>
        <v>0</v>
      </c>
    </row>
    <row r="590" spans="1:13" ht="15.48" thickBot="1" customHeight="1">
      <c r="A590" s="15" t="s">
        <v>1891</v>
      </c>
      <c r="B590" s="8" t="s">
        <v>1892</v>
      </c>
      <c r="C590" s="8" t="s">
        <v>1893</v>
      </c>
      <c r="D590" s="30" t="s">
        <v>1894</v>
      </c>
      <c r="E590" s="30"/>
      <c r="F590" s="30"/>
      <c r="G590" s="30"/>
      <c r="H590" s="30"/>
      <c r="I590" s="30"/>
      <c r="J590" s="30"/>
      <c r="K590" s="31">
        <f ca="1">SUM(K593:K593)</f>
        <v>0</v>
      </c>
      <c r="L590" s="32">
        <f ca="1">ROUND(28.510*(1+M2/100),2)</f>
        <v>0</v>
      </c>
      <c r="M590" s="32">
        <f ca="1">ROUND(K590*L590,2)</f>
        <v>0</v>
      </c>
    </row>
    <row r="591" spans="1:13" ht="58.32" thickBot="1" customHeight="1">
      <c r="A591" s="33"/>
      <c r="B591" s="33"/>
      <c r="C591" s="33"/>
      <c r="D591" s="30" t="s">
        <v>1895</v>
      </c>
      <c r="E591" s="30"/>
      <c r="F591" s="30"/>
      <c r="G591" s="30"/>
      <c r="H591" s="30"/>
      <c r="I591" s="30"/>
      <c r="J591" s="30"/>
      <c r="K591" s="30"/>
      <c r="L591" s="30"/>
      <c r="M591" s="30"/>
    </row>
    <row r="592" spans="1:13" ht="24.36" thickBot="1" customHeight="1">
      <c r="A592" s="33"/>
      <c r="B592" s="33"/>
      <c r="C592" s="33"/>
      <c r="D592" s="33"/>
      <c r="E592" s="62"/>
      <c r="F592" s="64" t="s">
        <v>1896</v>
      </c>
      <c r="G592" s="64" t="s">
        <v>1897</v>
      </c>
      <c r="H592" s="64" t="s">
        <v>1898</v>
      </c>
      <c r="I592" s="64" t="s">
        <v>1899</v>
      </c>
      <c r="J592" s="64" t="s">
        <v>1900</v>
      </c>
      <c r="K592" s="64" t="s">
        <v>1901</v>
      </c>
      <c r="L592" s="33"/>
      <c r="M592" s="33"/>
    </row>
    <row r="593" spans="1:13" ht="21.36" thickBot="1" customHeight="1">
      <c r="A593" s="33"/>
      <c r="B593" s="33"/>
      <c r="C593" s="33"/>
      <c r="D593" s="65"/>
      <c r="E593" s="66" t="s">
        <v>1902</v>
      </c>
      <c r="F593" s="67"/>
      <c r="G593" s="68"/>
      <c r="H593" s="68"/>
      <c r="I593" s="68">
        <v>49.460</v>
      </c>
      <c r="J593" s="70">
        <f ca="1">ROUND(I593,3)</f>
        <v>0</v>
      </c>
      <c r="K593" s="72">
        <f ca="1">SUM(J593:J593)</f>
        <v>0</v>
      </c>
      <c r="L593" s="33"/>
      <c r="M593" s="33"/>
    </row>
    <row r="594" spans="1:13" ht="15.48" thickBot="1" customHeight="1">
      <c r="A594" s="15" t="s">
        <v>1903</v>
      </c>
      <c r="B594" s="8" t="s">
        <v>1904</v>
      </c>
      <c r="C594" s="8" t="s">
        <v>1905</v>
      </c>
      <c r="D594" s="30" t="s">
        <v>1906</v>
      </c>
      <c r="E594" s="30"/>
      <c r="F594" s="30"/>
      <c r="G594" s="30"/>
      <c r="H594" s="30"/>
      <c r="I594" s="30"/>
      <c r="J594" s="30"/>
      <c r="K594" s="31">
        <f ca="1">SUM(K597:K597)</f>
        <v>0</v>
      </c>
      <c r="L594" s="32">
        <f ca="1">L609</f>
        <v>0</v>
      </c>
      <c r="M594" s="32">
        <f ca="1">ROUND(K594*L594,2)</f>
        <v>0</v>
      </c>
    </row>
    <row r="595" spans="1:13" ht="49.08" thickBot="1" customHeight="1">
      <c r="A595" s="33"/>
      <c r="B595" s="33"/>
      <c r="C595" s="33"/>
      <c r="D595" s="30" t="s">
        <v>1907</v>
      </c>
      <c r="E595" s="30"/>
      <c r="F595" s="30"/>
      <c r="G595" s="30"/>
      <c r="H595" s="30"/>
      <c r="I595" s="30"/>
      <c r="J595" s="30"/>
      <c r="K595" s="30"/>
      <c r="L595" s="30"/>
      <c r="M595" s="30"/>
    </row>
    <row r="596" spans="1:13" ht="24.36" thickBot="1" customHeight="1">
      <c r="A596" s="33"/>
      <c r="B596" s="33"/>
      <c r="C596" s="33"/>
      <c r="D596" s="33"/>
      <c r="E596" s="62"/>
      <c r="F596" s="64" t="s">
        <v>1908</v>
      </c>
      <c r="G596" s="64" t="s">
        <v>1909</v>
      </c>
      <c r="H596" s="64" t="s">
        <v>1910</v>
      </c>
      <c r="I596" s="64" t="s">
        <v>1911</v>
      </c>
      <c r="J596" s="64" t="s">
        <v>1912</v>
      </c>
      <c r="K596" s="64" t="s">
        <v>1913</v>
      </c>
      <c r="L596" s="33"/>
      <c r="M596" s="33"/>
    </row>
    <row r="597" spans="1:13" ht="15.12" thickBot="1" customHeight="1">
      <c r="A597" s="33"/>
      <c r="B597" s="33"/>
      <c r="C597" s="33"/>
      <c r="D597" s="65"/>
      <c r="E597" s="66" t="s">
        <v>1914</v>
      </c>
      <c r="F597" s="67"/>
      <c r="G597" s="68"/>
      <c r="H597" s="68"/>
      <c r="I597" s="68">
        <v>150.900</v>
      </c>
      <c r="J597" s="70">
        <f ca="1">ROUND(I597,3)</f>
        <v>0</v>
      </c>
      <c r="K597" s="72">
        <f ca="1">SUM(J597:J597)</f>
        <v>0</v>
      </c>
      <c r="L597" s="33"/>
      <c r="M597" s="33"/>
    </row>
    <row r="598" spans="1:13" ht="15.12" thickBot="1" customHeight="1">
      <c r="A598" s="8" t="s">
        <v>1915</v>
      </c>
      <c r="B598" s="8" t="s">
        <v>1916</v>
      </c>
      <c r="C598" s="8" t="s">
        <v>1917</v>
      </c>
      <c r="D598" s="30" t="s">
        <v>1918</v>
      </c>
      <c r="E598" s="30"/>
      <c r="F598" s="30"/>
      <c r="G598" s="30"/>
      <c r="H598" s="30"/>
      <c r="I598" s="30"/>
      <c r="J598" s="30"/>
      <c r="K598" s="31">
        <v>0.800</v>
      </c>
      <c r="L598" s="31">
        <f ca="1">ROUND(1.390,3)</f>
        <v>0</v>
      </c>
      <c r="M598" s="32">
        <f ca="1">ROUND(K598*L598,2)</f>
        <v>0</v>
      </c>
    </row>
    <row r="599" spans="1:13" ht="15.12" thickBot="1" customHeight="1">
      <c r="A599" s="8" t="s">
        <v>1919</v>
      </c>
      <c r="B599" s="8" t="s">
        <v>1920</v>
      </c>
      <c r="C599" s="8" t="s">
        <v>1921</v>
      </c>
      <c r="D599" s="30" t="s">
        <v>1922</v>
      </c>
      <c r="E599" s="30"/>
      <c r="F599" s="30"/>
      <c r="G599" s="30"/>
      <c r="H599" s="30"/>
      <c r="I599" s="30"/>
      <c r="J599" s="30"/>
      <c r="K599" s="31">
        <v>2.690</v>
      </c>
      <c r="L599" s="31">
        <f ca="1">ROUND(1.670,3)</f>
        <v>0</v>
      </c>
      <c r="M599" s="32">
        <f ca="1">ROUND(K599*L599,2)</f>
        <v>0</v>
      </c>
    </row>
    <row r="600" spans="1:13" ht="21.36" thickBot="1" customHeight="1">
      <c r="A600" s="8" t="s">
        <v>1923</v>
      </c>
      <c r="B600" s="8" t="s">
        <v>1924</v>
      </c>
      <c r="C600" s="8" t="s">
        <v>1925</v>
      </c>
      <c r="D600" s="30" t="s">
        <v>1926</v>
      </c>
      <c r="E600" s="30"/>
      <c r="F600" s="30"/>
      <c r="G600" s="30"/>
      <c r="H600" s="30"/>
      <c r="I600" s="30"/>
      <c r="J600" s="30"/>
      <c r="K600" s="31">
        <v>1.200</v>
      </c>
      <c r="L600" s="31">
        <f ca="1">ROUND(0.260,3)</f>
        <v>0</v>
      </c>
      <c r="M600" s="32">
        <f ca="1">ROUND(K600*L600,2)</f>
        <v>0</v>
      </c>
    </row>
    <row r="601" spans="1:13" ht="21.36" thickBot="1" customHeight="1">
      <c r="A601" s="8" t="s">
        <v>1927</v>
      </c>
      <c r="B601" s="8" t="s">
        <v>1928</v>
      </c>
      <c r="C601" s="8" t="s">
        <v>1929</v>
      </c>
      <c r="D601" s="30" t="s">
        <v>1930</v>
      </c>
      <c r="E601" s="30"/>
      <c r="F601" s="30"/>
      <c r="G601" s="30"/>
      <c r="H601" s="30"/>
      <c r="I601" s="30"/>
      <c r="J601" s="30"/>
      <c r="K601" s="31">
        <v>1.050</v>
      </c>
      <c r="L601" s="31">
        <f ca="1">ROUND(5.050,3)</f>
        <v>0</v>
      </c>
      <c r="M601" s="32">
        <f ca="1">ROUND(K601*L601,2)</f>
        <v>0</v>
      </c>
    </row>
    <row r="602" spans="1:13" ht="15.12" thickBot="1" customHeight="1">
      <c r="A602" s="8" t="s">
        <v>1931</v>
      </c>
      <c r="B602" s="8" t="s">
        <v>1932</v>
      </c>
      <c r="C602" s="8" t="s">
        <v>1933</v>
      </c>
      <c r="D602" s="30" t="s">
        <v>1934</v>
      </c>
      <c r="E602" s="30"/>
      <c r="F602" s="30"/>
      <c r="G602" s="30"/>
      <c r="H602" s="30"/>
      <c r="I602" s="30"/>
      <c r="J602" s="30"/>
      <c r="K602" s="31">
        <v>14.000</v>
      </c>
      <c r="L602" s="31">
        <f ca="1">ROUND(0.010,3)</f>
        <v>0</v>
      </c>
      <c r="M602" s="32">
        <f ca="1">ROUND(K602*L602,2)</f>
        <v>0</v>
      </c>
    </row>
    <row r="603" spans="1:13" ht="30.60" thickBot="1" customHeight="1">
      <c r="A603" s="8" t="s">
        <v>1935</v>
      </c>
      <c r="B603" s="8" t="s">
        <v>1936</v>
      </c>
      <c r="C603" s="8" t="s">
        <v>1937</v>
      </c>
      <c r="D603" s="30" t="s">
        <v>1938</v>
      </c>
      <c r="E603" s="30"/>
      <c r="F603" s="30"/>
      <c r="G603" s="30"/>
      <c r="H603" s="30"/>
      <c r="I603" s="30"/>
      <c r="J603" s="30"/>
      <c r="K603" s="31">
        <v>0.291</v>
      </c>
      <c r="L603" s="31">
        <f ca="1">ROUND(0.950,3)</f>
        <v>0</v>
      </c>
      <c r="M603" s="32">
        <f ca="1">ROUND(K603*L603,2)</f>
        <v>0</v>
      </c>
    </row>
    <row r="604" spans="1:13" ht="15.12" thickBot="1" customHeight="1">
      <c r="A604" s="8" t="s">
        <v>1939</v>
      </c>
      <c r="B604" s="8" t="s">
        <v>1940</v>
      </c>
      <c r="C604" s="8" t="s">
        <v>1941</v>
      </c>
      <c r="D604" s="30" t="s">
        <v>1942</v>
      </c>
      <c r="E604" s="30"/>
      <c r="F604" s="30"/>
      <c r="G604" s="30"/>
      <c r="H604" s="30"/>
      <c r="I604" s="30"/>
      <c r="J604" s="30"/>
      <c r="K604" s="31">
        <v>1.600</v>
      </c>
      <c r="L604" s="31">
        <f ca="1">ROUND(0.040,3)</f>
        <v>0</v>
      </c>
      <c r="M604" s="32">
        <f ca="1">ROUND(K604*L604,2)</f>
        <v>0</v>
      </c>
    </row>
    <row r="605" spans="1:13" ht="15.12" thickBot="1" customHeight="1">
      <c r="A605" s="8" t="s">
        <v>1943</v>
      </c>
      <c r="B605" s="8" t="s">
        <v>1944</v>
      </c>
      <c r="C605" s="8" t="s">
        <v>1945</v>
      </c>
      <c r="D605" s="30" t="s">
        <v>1946</v>
      </c>
      <c r="E605" s="30"/>
      <c r="F605" s="30"/>
      <c r="G605" s="30"/>
      <c r="H605" s="30"/>
      <c r="I605" s="30"/>
      <c r="J605" s="30"/>
      <c r="K605" s="31">
        <v>0.150</v>
      </c>
      <c r="L605" s="31">
        <f ca="1">ROUND(0.430,3)</f>
        <v>0</v>
      </c>
      <c r="M605" s="32">
        <f ca="1">ROUND(K605*L605,2)</f>
        <v>0</v>
      </c>
    </row>
    <row r="606" spans="1:13" ht="15.12" thickBot="1" customHeight="1">
      <c r="A606" s="8" t="s">
        <v>1947</v>
      </c>
      <c r="B606" s="8" t="s">
        <v>1948</v>
      </c>
      <c r="C606" s="8" t="s">
        <v>1949</v>
      </c>
      <c r="D606" s="30" t="s">
        <v>1950</v>
      </c>
      <c r="E606" s="30"/>
      <c r="F606" s="30"/>
      <c r="G606" s="30"/>
      <c r="H606" s="30"/>
      <c r="I606" s="30"/>
      <c r="J606" s="30"/>
      <c r="K606" s="31">
        <v>0.226</v>
      </c>
      <c r="L606" s="31">
        <f ca="1">ROUND(24.840,3)</f>
        <v>0</v>
      </c>
      <c r="M606" s="32">
        <f ca="1">ROUND(K606*L606,2)</f>
        <v>0</v>
      </c>
    </row>
    <row r="607" spans="1:13" ht="15.12" thickBot="1" customHeight="1">
      <c r="A607" s="8" t="s">
        <v>1951</v>
      </c>
      <c r="B607" s="8" t="s">
        <v>1952</v>
      </c>
      <c r="C607" s="8" t="s">
        <v>1953</v>
      </c>
      <c r="D607" s="30" t="s">
        <v>1954</v>
      </c>
      <c r="E607" s="30"/>
      <c r="F607" s="30"/>
      <c r="G607" s="30"/>
      <c r="H607" s="30"/>
      <c r="I607" s="30"/>
      <c r="J607" s="30"/>
      <c r="K607" s="31">
        <v>0.227</v>
      </c>
      <c r="L607" s="31">
        <f ca="1">ROUND(21.510,3)</f>
        <v>0</v>
      </c>
      <c r="M607" s="32">
        <f ca="1">ROUND(K607*L607,2)</f>
        <v>0</v>
      </c>
    </row>
    <row r="608" spans="1:13" ht="15.12" thickBot="1" customHeight="1">
      <c r="A608" s="8" t="s">
        <v>1955</v>
      </c>
      <c r="B608" s="8"/>
      <c r="C608" s="8" t="s">
        <v>1956</v>
      </c>
      <c r="D608" s="30" t="s">
        <v>1957</v>
      </c>
      <c r="E608" s="30"/>
      <c r="F608" s="30"/>
      <c r="G608" s="30"/>
      <c r="H608" s="30"/>
      <c r="I608" s="30"/>
      <c r="J608" s="30"/>
      <c r="K608" s="31">
        <v>2.000</v>
      </c>
      <c r="L608" s="31">
        <f ca="1">ROUND(22.240,3)</f>
        <v>0</v>
      </c>
      <c r="M608" s="32">
        <f ca="1">ROUND((K608*L608)/100,2)</f>
        <v>0</v>
      </c>
    </row>
    <row r="609" spans="1:13" ht="15.48" thickBot="1" customHeight="1">
      <c r="A609" s="34"/>
      <c r="B609" s="34"/>
      <c r="C609" s="34"/>
      <c r="D609" s="35" t="s">
        <v>1958</v>
      </c>
      <c r="E609" s="34"/>
      <c r="F609" s="34"/>
      <c r="G609" s="34"/>
      <c r="H609" s="34"/>
      <c r="I609" s="34"/>
      <c r="J609" s="34"/>
      <c r="K609" s="37">
        <v>150.900</v>
      </c>
      <c r="L609" s="38">
        <f ca="1">ROUND((M598+M599+M600+M601+M602+M603+M604+M605+M606+M607+M608)*(1+M2/100),2)</f>
        <v>0</v>
      </c>
      <c r="M609" s="38">
        <f ca="1">ROUND(K609*L609,2)</f>
        <v>0</v>
      </c>
    </row>
    <row r="610" spans="1:13" ht="15.48" thickBot="1" customHeight="1">
      <c r="A610" s="39" t="s">
        <v>1959</v>
      </c>
      <c r="B610" s="40" t="s">
        <v>1960</v>
      </c>
      <c r="C610" s="40" t="s">
        <v>1961</v>
      </c>
      <c r="D610" s="41" t="s">
        <v>1962</v>
      </c>
      <c r="E610" s="41"/>
      <c r="F610" s="41"/>
      <c r="G610" s="41"/>
      <c r="H610" s="41"/>
      <c r="I610" s="41"/>
      <c r="J610" s="41"/>
      <c r="K610" s="42">
        <f ca="1">SUM(K613:K614)</f>
        <v>0</v>
      </c>
      <c r="L610" s="43">
        <f ca="1">L626</f>
        <v>0</v>
      </c>
      <c r="M610" s="43">
        <f ca="1">ROUND(K610*L610,2)</f>
        <v>0</v>
      </c>
    </row>
    <row r="611" spans="1:13" ht="49.08" thickBot="1" customHeight="1">
      <c r="A611" s="33"/>
      <c r="B611" s="33"/>
      <c r="C611" s="33"/>
      <c r="D611" s="30" t="s">
        <v>1963</v>
      </c>
      <c r="E611" s="30"/>
      <c r="F611" s="30"/>
      <c r="G611" s="30"/>
      <c r="H611" s="30"/>
      <c r="I611" s="30"/>
      <c r="J611" s="30"/>
      <c r="K611" s="30"/>
      <c r="L611" s="30"/>
      <c r="M611" s="30"/>
    </row>
    <row r="612" spans="1:13" ht="24.36" thickBot="1" customHeight="1">
      <c r="A612" s="33"/>
      <c r="B612" s="33"/>
      <c r="C612" s="33"/>
      <c r="D612" s="33"/>
      <c r="E612" s="62"/>
      <c r="F612" s="64" t="s">
        <v>1964</v>
      </c>
      <c r="G612" s="64" t="s">
        <v>1965</v>
      </c>
      <c r="H612" s="64" t="s">
        <v>1966</v>
      </c>
      <c r="I612" s="64" t="s">
        <v>1967</v>
      </c>
      <c r="J612" s="64" t="s">
        <v>1968</v>
      </c>
      <c r="K612" s="64" t="s">
        <v>1969</v>
      </c>
      <c r="L612" s="33"/>
      <c r="M612" s="33"/>
    </row>
    <row r="613" spans="1:13" ht="21.36" thickBot="1" customHeight="1">
      <c r="A613" s="33"/>
      <c r="B613" s="33"/>
      <c r="C613" s="33"/>
      <c r="D613" s="65"/>
      <c r="E613" s="66" t="s">
        <v>1970</v>
      </c>
      <c r="F613" s="67"/>
      <c r="G613" s="68"/>
      <c r="H613" s="68"/>
      <c r="I613" s="68">
        <v>12.500</v>
      </c>
      <c r="J613" s="70">
        <f ca="1">ROUND(I613,3)</f>
        <v>0</v>
      </c>
      <c r="K613" s="73"/>
      <c r="L613" s="33"/>
      <c r="M613" s="33"/>
    </row>
    <row r="614" spans="1:13" ht="21.36" thickBot="1" customHeight="1">
      <c r="A614" s="33"/>
      <c r="B614" s="33"/>
      <c r="C614" s="33"/>
      <c r="D614" s="65"/>
      <c r="E614" s="8" t="s">
        <v>1971</v>
      </c>
      <c r="F614" s="6"/>
      <c r="G614" s="31"/>
      <c r="H614" s="31"/>
      <c r="I614" s="31">
        <v>10.000</v>
      </c>
      <c r="J614" s="69">
        <f ca="1">ROUND(I614,3)</f>
        <v>0</v>
      </c>
      <c r="K614" s="71">
        <f ca="1">SUM(J613:J614)</f>
        <v>0</v>
      </c>
      <c r="L614" s="33"/>
      <c r="M614" s="33"/>
    </row>
    <row r="615" spans="1:13" ht="15.12" thickBot="1" customHeight="1">
      <c r="A615" s="8" t="s">
        <v>1972</v>
      </c>
      <c r="B615" s="8" t="s">
        <v>1973</v>
      </c>
      <c r="C615" s="8" t="s">
        <v>1974</v>
      </c>
      <c r="D615" s="30" t="s">
        <v>1975</v>
      </c>
      <c r="E615" s="30"/>
      <c r="F615" s="30"/>
      <c r="G615" s="30"/>
      <c r="H615" s="30"/>
      <c r="I615" s="30"/>
      <c r="J615" s="30"/>
      <c r="K615" s="31">
        <v>0.800</v>
      </c>
      <c r="L615" s="31">
        <f ca="1">ROUND(1.390,3)</f>
        <v>0</v>
      </c>
      <c r="M615" s="32">
        <f ca="1">ROUND(K615*L615,2)</f>
        <v>0</v>
      </c>
    </row>
    <row r="616" spans="1:13" ht="15.12" thickBot="1" customHeight="1">
      <c r="A616" s="8" t="s">
        <v>1976</v>
      </c>
      <c r="B616" s="8" t="s">
        <v>1977</v>
      </c>
      <c r="C616" s="8" t="s">
        <v>1978</v>
      </c>
      <c r="D616" s="30" t="s">
        <v>1979</v>
      </c>
      <c r="E616" s="30"/>
      <c r="F616" s="30"/>
      <c r="G616" s="30"/>
      <c r="H616" s="30"/>
      <c r="I616" s="30"/>
      <c r="J616" s="30"/>
      <c r="K616" s="31">
        <v>2.690</v>
      </c>
      <c r="L616" s="31">
        <f ca="1">ROUND(1.670,3)</f>
        <v>0</v>
      </c>
      <c r="M616" s="32">
        <f ca="1">ROUND(K616*L616,2)</f>
        <v>0</v>
      </c>
    </row>
    <row r="617" spans="1:13" ht="21.36" thickBot="1" customHeight="1">
      <c r="A617" s="8" t="s">
        <v>1980</v>
      </c>
      <c r="B617" s="8" t="s">
        <v>1981</v>
      </c>
      <c r="C617" s="8" t="s">
        <v>1982</v>
      </c>
      <c r="D617" s="30" t="s">
        <v>1983</v>
      </c>
      <c r="E617" s="30"/>
      <c r="F617" s="30"/>
      <c r="G617" s="30"/>
      <c r="H617" s="30"/>
      <c r="I617" s="30"/>
      <c r="J617" s="30"/>
      <c r="K617" s="31">
        <v>1.200</v>
      </c>
      <c r="L617" s="31">
        <f ca="1">ROUND(0.260,3)</f>
        <v>0</v>
      </c>
      <c r="M617" s="32">
        <f ca="1">ROUND(K617*L617,2)</f>
        <v>0</v>
      </c>
    </row>
    <row r="618" spans="1:13" ht="21.36" thickBot="1" customHeight="1">
      <c r="A618" s="8" t="s">
        <v>1984</v>
      </c>
      <c r="B618" s="8" t="s">
        <v>1985</v>
      </c>
      <c r="C618" s="8" t="s">
        <v>1986</v>
      </c>
      <c r="D618" s="30" t="s">
        <v>1987</v>
      </c>
      <c r="E618" s="30"/>
      <c r="F618" s="30"/>
      <c r="G618" s="30"/>
      <c r="H618" s="30"/>
      <c r="I618" s="30"/>
      <c r="J618" s="30"/>
      <c r="K618" s="31">
        <v>1.050</v>
      </c>
      <c r="L618" s="31">
        <f ca="1">ROUND(8.370,3)</f>
        <v>0</v>
      </c>
      <c r="M618" s="32">
        <f ca="1">ROUND(K618*L618,2)</f>
        <v>0</v>
      </c>
    </row>
    <row r="619" spans="1:13" ht="15.12" thickBot="1" customHeight="1">
      <c r="A619" s="8" t="s">
        <v>1988</v>
      </c>
      <c r="B619" s="8" t="s">
        <v>1989</v>
      </c>
      <c r="C619" s="8" t="s">
        <v>1990</v>
      </c>
      <c r="D619" s="30" t="s">
        <v>1991</v>
      </c>
      <c r="E619" s="30"/>
      <c r="F619" s="30"/>
      <c r="G619" s="30"/>
      <c r="H619" s="30"/>
      <c r="I619" s="30"/>
      <c r="J619" s="30"/>
      <c r="K619" s="31">
        <v>14.000</v>
      </c>
      <c r="L619" s="31">
        <f ca="1">ROUND(0.010,3)</f>
        <v>0</v>
      </c>
      <c r="M619" s="32">
        <f ca="1">ROUND(K619*L619,2)</f>
        <v>0</v>
      </c>
    </row>
    <row r="620" spans="1:13" ht="30.60" thickBot="1" customHeight="1">
      <c r="A620" s="8" t="s">
        <v>1992</v>
      </c>
      <c r="B620" s="8" t="s">
        <v>1993</v>
      </c>
      <c r="C620" s="8" t="s">
        <v>1994</v>
      </c>
      <c r="D620" s="30" t="s">
        <v>1995</v>
      </c>
      <c r="E620" s="30"/>
      <c r="F620" s="30"/>
      <c r="G620" s="30"/>
      <c r="H620" s="30"/>
      <c r="I620" s="30"/>
      <c r="J620" s="30"/>
      <c r="K620" s="31">
        <v>0.291</v>
      </c>
      <c r="L620" s="31">
        <f ca="1">ROUND(0.950,3)</f>
        <v>0</v>
      </c>
      <c r="M620" s="32">
        <f ca="1">ROUND(K620*L620,2)</f>
        <v>0</v>
      </c>
    </row>
    <row r="621" spans="1:13" ht="15.12" thickBot="1" customHeight="1">
      <c r="A621" s="8" t="s">
        <v>1996</v>
      </c>
      <c r="B621" s="8" t="s">
        <v>1997</v>
      </c>
      <c r="C621" s="8" t="s">
        <v>1998</v>
      </c>
      <c r="D621" s="30" t="s">
        <v>1999</v>
      </c>
      <c r="E621" s="30"/>
      <c r="F621" s="30"/>
      <c r="G621" s="30"/>
      <c r="H621" s="30"/>
      <c r="I621" s="30"/>
      <c r="J621" s="30"/>
      <c r="K621" s="31">
        <v>1.600</v>
      </c>
      <c r="L621" s="31">
        <f ca="1">ROUND(0.040,3)</f>
        <v>0</v>
      </c>
      <c r="M621" s="32">
        <f ca="1">ROUND(K621*L621,2)</f>
        <v>0</v>
      </c>
    </row>
    <row r="622" spans="1:13" ht="15.12" thickBot="1" customHeight="1">
      <c r="A622" s="8" t="s">
        <v>2000</v>
      </c>
      <c r="B622" s="8" t="s">
        <v>2001</v>
      </c>
      <c r="C622" s="8" t="s">
        <v>2002</v>
      </c>
      <c r="D622" s="30" t="s">
        <v>2003</v>
      </c>
      <c r="E622" s="30"/>
      <c r="F622" s="30"/>
      <c r="G622" s="30"/>
      <c r="H622" s="30"/>
      <c r="I622" s="30"/>
      <c r="J622" s="30"/>
      <c r="K622" s="31">
        <v>0.150</v>
      </c>
      <c r="L622" s="31">
        <f ca="1">ROUND(0.430,3)</f>
        <v>0</v>
      </c>
      <c r="M622" s="32">
        <f ca="1">ROUND(K622*L622,2)</f>
        <v>0</v>
      </c>
    </row>
    <row r="623" spans="1:13" ht="15.12" thickBot="1" customHeight="1">
      <c r="A623" s="8" t="s">
        <v>2004</v>
      </c>
      <c r="B623" s="8" t="s">
        <v>2005</v>
      </c>
      <c r="C623" s="8" t="s">
        <v>2006</v>
      </c>
      <c r="D623" s="30" t="s">
        <v>2007</v>
      </c>
      <c r="E623" s="30"/>
      <c r="F623" s="30"/>
      <c r="G623" s="30"/>
      <c r="H623" s="30"/>
      <c r="I623" s="30"/>
      <c r="J623" s="30"/>
      <c r="K623" s="31">
        <v>0.211</v>
      </c>
      <c r="L623" s="31">
        <f ca="1">ROUND(24.840,3)</f>
        <v>0</v>
      </c>
      <c r="M623" s="32">
        <f ca="1">ROUND(K623*L623,2)</f>
        <v>0</v>
      </c>
    </row>
    <row r="624" spans="1:13" ht="15.12" thickBot="1" customHeight="1">
      <c r="A624" s="8" t="s">
        <v>2008</v>
      </c>
      <c r="B624" s="8" t="s">
        <v>2009</v>
      </c>
      <c r="C624" s="8" t="s">
        <v>2010</v>
      </c>
      <c r="D624" s="30" t="s">
        <v>2011</v>
      </c>
      <c r="E624" s="30"/>
      <c r="F624" s="30"/>
      <c r="G624" s="30"/>
      <c r="H624" s="30"/>
      <c r="I624" s="30"/>
      <c r="J624" s="30"/>
      <c r="K624" s="31">
        <v>0.212</v>
      </c>
      <c r="L624" s="31">
        <f ca="1">ROUND(21.510,3)</f>
        <v>0</v>
      </c>
      <c r="M624" s="32">
        <f ca="1">ROUND(K624*L624,2)</f>
        <v>0</v>
      </c>
    </row>
    <row r="625" spans="1:13" ht="15.12" thickBot="1" customHeight="1">
      <c r="A625" s="8" t="s">
        <v>2012</v>
      </c>
      <c r="B625" s="8"/>
      <c r="C625" s="8" t="s">
        <v>2013</v>
      </c>
      <c r="D625" s="30" t="s">
        <v>2014</v>
      </c>
      <c r="E625" s="30"/>
      <c r="F625" s="30"/>
      <c r="G625" s="30"/>
      <c r="H625" s="30"/>
      <c r="I625" s="30"/>
      <c r="J625" s="30"/>
      <c r="K625" s="31">
        <v>2.000</v>
      </c>
      <c r="L625" s="31">
        <f ca="1">ROUND(25.040,3)</f>
        <v>0</v>
      </c>
      <c r="M625" s="32">
        <f ca="1">ROUND((K625*L625)/100,2)</f>
        <v>0</v>
      </c>
    </row>
    <row r="626" spans="1:13" ht="15.48" thickBot="1" customHeight="1">
      <c r="A626" s="34"/>
      <c r="B626" s="34"/>
      <c r="C626" s="34"/>
      <c r="D626" s="35" t="s">
        <v>2015</v>
      </c>
      <c r="E626" s="34"/>
      <c r="F626" s="34"/>
      <c r="G626" s="34"/>
      <c r="H626" s="34"/>
      <c r="I626" s="34"/>
      <c r="J626" s="34"/>
      <c r="K626" s="37">
        <v>22.500</v>
      </c>
      <c r="L626" s="38">
        <f ca="1">ROUND((M615+M616+M617+M618+M619+M620+M621+M622+M623+M624+M625)*(1+M2/100),2)</f>
        <v>0</v>
      </c>
      <c r="M626" s="38">
        <f ca="1">ROUND(K626*L626,2)</f>
        <v>0</v>
      </c>
    </row>
    <row r="627" spans="1:13" ht="15.48" thickBot="1" customHeight="1">
      <c r="A627" s="39" t="s">
        <v>2016</v>
      </c>
      <c r="B627" s="40" t="s">
        <v>2017</v>
      </c>
      <c r="C627" s="40" t="s">
        <v>2018</v>
      </c>
      <c r="D627" s="41" t="s">
        <v>2019</v>
      </c>
      <c r="E627" s="41"/>
      <c r="F627" s="41"/>
      <c r="G627" s="41"/>
      <c r="H627" s="41"/>
      <c r="I627" s="41"/>
      <c r="J627" s="41"/>
      <c r="K627" s="42">
        <f ca="1">SUM(K630:K630)</f>
        <v>0</v>
      </c>
      <c r="L627" s="43">
        <f ca="1">L644</f>
        <v>0</v>
      </c>
      <c r="M627" s="43">
        <f ca="1">ROUND(K627*L627,2)</f>
        <v>0</v>
      </c>
    </row>
    <row r="628" spans="1:13" ht="49.08" thickBot="1" customHeight="1">
      <c r="A628" s="33"/>
      <c r="B628" s="33"/>
      <c r="C628" s="33"/>
      <c r="D628" s="30" t="s">
        <v>2020</v>
      </c>
      <c r="E628" s="30"/>
      <c r="F628" s="30"/>
      <c r="G628" s="30"/>
      <c r="H628" s="30"/>
      <c r="I628" s="30"/>
      <c r="J628" s="30"/>
      <c r="K628" s="30"/>
      <c r="L628" s="30"/>
      <c r="M628" s="30"/>
    </row>
    <row r="629" spans="1:13" ht="24.36" thickBot="1" customHeight="1">
      <c r="A629" s="33"/>
      <c r="B629" s="33"/>
      <c r="C629" s="33"/>
      <c r="D629" s="33"/>
      <c r="E629" s="62"/>
      <c r="F629" s="64" t="s">
        <v>2021</v>
      </c>
      <c r="G629" s="64" t="s">
        <v>2022</v>
      </c>
      <c r="H629" s="64" t="s">
        <v>2023</v>
      </c>
      <c r="I629" s="64" t="s">
        <v>2024</v>
      </c>
      <c r="J629" s="64" t="s">
        <v>2025</v>
      </c>
      <c r="K629" s="64" t="s">
        <v>2026</v>
      </c>
      <c r="L629" s="33"/>
      <c r="M629" s="33"/>
    </row>
    <row r="630" spans="1:13" ht="21.36" thickBot="1" customHeight="1">
      <c r="A630" s="33"/>
      <c r="B630" s="33"/>
      <c r="C630" s="33"/>
      <c r="D630" s="65"/>
      <c r="E630" s="66" t="s">
        <v>2027</v>
      </c>
      <c r="F630" s="67"/>
      <c r="G630" s="68"/>
      <c r="H630" s="68"/>
      <c r="I630" s="68">
        <v>9.950</v>
      </c>
      <c r="J630" s="70">
        <f ca="1">ROUND(I630,3)</f>
        <v>0</v>
      </c>
      <c r="K630" s="72">
        <f ca="1">SUM(J630:J630)</f>
        <v>0</v>
      </c>
      <c r="L630" s="33"/>
      <c r="M630" s="33"/>
    </row>
    <row r="631" spans="1:13" ht="15.12" thickBot="1" customHeight="1">
      <c r="A631" s="8" t="s">
        <v>2028</v>
      </c>
      <c r="B631" s="8" t="s">
        <v>2029</v>
      </c>
      <c r="C631" s="8" t="s">
        <v>2030</v>
      </c>
      <c r="D631" s="30" t="s">
        <v>2031</v>
      </c>
      <c r="E631" s="30"/>
      <c r="F631" s="30"/>
      <c r="G631" s="30"/>
      <c r="H631" s="30"/>
      <c r="I631" s="30"/>
      <c r="J631" s="30"/>
      <c r="K631" s="31">
        <v>0.800</v>
      </c>
      <c r="L631" s="31">
        <f ca="1">ROUND(1.390,3)</f>
        <v>0</v>
      </c>
      <c r="M631" s="32">
        <f ca="1">ROUND(K631*L631,2)</f>
        <v>0</v>
      </c>
    </row>
    <row r="632" spans="1:13" ht="15.12" thickBot="1" customHeight="1">
      <c r="A632" s="8" t="s">
        <v>2032</v>
      </c>
      <c r="B632" s="8" t="s">
        <v>2033</v>
      </c>
      <c r="C632" s="8" t="s">
        <v>2034</v>
      </c>
      <c r="D632" s="30" t="s">
        <v>2035</v>
      </c>
      <c r="E632" s="30"/>
      <c r="F632" s="30"/>
      <c r="G632" s="30"/>
      <c r="H632" s="30"/>
      <c r="I632" s="30"/>
      <c r="J632" s="30"/>
      <c r="K632" s="31">
        <v>2.750</v>
      </c>
      <c r="L632" s="31">
        <f ca="1">ROUND(1.670,3)</f>
        <v>0</v>
      </c>
      <c r="M632" s="32">
        <f ca="1">ROUND(K632*L632,2)</f>
        <v>0</v>
      </c>
    </row>
    <row r="633" spans="1:13" ht="21.36" thickBot="1" customHeight="1">
      <c r="A633" s="8" t="s">
        <v>2036</v>
      </c>
      <c r="B633" s="8" t="s">
        <v>2037</v>
      </c>
      <c r="C633" s="8" t="s">
        <v>2038</v>
      </c>
      <c r="D633" s="30" t="s">
        <v>2039</v>
      </c>
      <c r="E633" s="30"/>
      <c r="F633" s="30"/>
      <c r="G633" s="30"/>
      <c r="H633" s="30"/>
      <c r="I633" s="30"/>
      <c r="J633" s="30"/>
      <c r="K633" s="31">
        <v>1.200</v>
      </c>
      <c r="L633" s="31">
        <f ca="1">ROUND(0.260,3)</f>
        <v>0</v>
      </c>
      <c r="M633" s="32">
        <f ca="1">ROUND(K633*L633,2)</f>
        <v>0</v>
      </c>
    </row>
    <row r="634" spans="1:13" ht="21.36" thickBot="1" customHeight="1">
      <c r="A634" s="8" t="s">
        <v>2040</v>
      </c>
      <c r="B634" s="8" t="s">
        <v>2041</v>
      </c>
      <c r="C634" s="8" t="s">
        <v>2042</v>
      </c>
      <c r="D634" s="30" t="s">
        <v>2043</v>
      </c>
      <c r="E634" s="30"/>
      <c r="F634" s="30"/>
      <c r="G634" s="30"/>
      <c r="H634" s="30"/>
      <c r="I634" s="30"/>
      <c r="J634" s="30"/>
      <c r="K634" s="31">
        <v>3.150</v>
      </c>
      <c r="L634" s="31">
        <f ca="1">ROUND(7.240,3)</f>
        <v>0</v>
      </c>
      <c r="M634" s="32">
        <f ca="1">ROUND(K634*L634,2)</f>
        <v>0</v>
      </c>
    </row>
    <row r="635" spans="1:13" ht="15.12" thickBot="1" customHeight="1">
      <c r="A635" s="8" t="s">
        <v>2044</v>
      </c>
      <c r="B635" s="8" t="s">
        <v>2045</v>
      </c>
      <c r="C635" s="8" t="s">
        <v>2046</v>
      </c>
      <c r="D635" s="30" t="s">
        <v>2047</v>
      </c>
      <c r="E635" s="30"/>
      <c r="F635" s="30"/>
      <c r="G635" s="30"/>
      <c r="H635" s="30"/>
      <c r="I635" s="30"/>
      <c r="J635" s="30"/>
      <c r="K635" s="31">
        <v>10.640</v>
      </c>
      <c r="L635" s="31">
        <f ca="1">ROUND(0.010,3)</f>
        <v>0</v>
      </c>
      <c r="M635" s="32">
        <f ca="1">ROUND(K635*L635,2)</f>
        <v>0</v>
      </c>
    </row>
    <row r="636" spans="1:13" ht="15.12" thickBot="1" customHeight="1">
      <c r="A636" s="8" t="s">
        <v>2048</v>
      </c>
      <c r="B636" s="8" t="s">
        <v>2049</v>
      </c>
      <c r="C636" s="8" t="s">
        <v>2050</v>
      </c>
      <c r="D636" s="30" t="s">
        <v>2051</v>
      </c>
      <c r="E636" s="30"/>
      <c r="F636" s="30"/>
      <c r="G636" s="30"/>
      <c r="H636" s="30"/>
      <c r="I636" s="30"/>
      <c r="J636" s="30"/>
      <c r="K636" s="31">
        <v>10.640</v>
      </c>
      <c r="L636" s="31">
        <f ca="1">ROUND(0.009,3)</f>
        <v>0</v>
      </c>
      <c r="M636" s="32">
        <f ca="1">ROUND(K636*L636,2)</f>
        <v>0</v>
      </c>
    </row>
    <row r="637" spans="1:13" ht="15.12" thickBot="1" customHeight="1">
      <c r="A637" s="8" t="s">
        <v>2052</v>
      </c>
      <c r="B637" s="8" t="s">
        <v>2053</v>
      </c>
      <c r="C637" s="8" t="s">
        <v>2054</v>
      </c>
      <c r="D637" s="30" t="s">
        <v>2055</v>
      </c>
      <c r="E637" s="30"/>
      <c r="F637" s="30"/>
      <c r="G637" s="30"/>
      <c r="H637" s="30"/>
      <c r="I637" s="30"/>
      <c r="J637" s="30"/>
      <c r="K637" s="31">
        <v>19.950</v>
      </c>
      <c r="L637" s="31">
        <f ca="1">ROUND(0.028,3)</f>
        <v>0</v>
      </c>
      <c r="M637" s="32">
        <f ca="1">ROUND(K637*L637,2)</f>
        <v>0</v>
      </c>
    </row>
    <row r="638" spans="1:13" ht="30.60" thickBot="1" customHeight="1">
      <c r="A638" s="8" t="s">
        <v>2056</v>
      </c>
      <c r="B638" s="8" t="s">
        <v>2057</v>
      </c>
      <c r="C638" s="8" t="s">
        <v>2058</v>
      </c>
      <c r="D638" s="30" t="s">
        <v>2059</v>
      </c>
      <c r="E638" s="30"/>
      <c r="F638" s="30"/>
      <c r="G638" s="30"/>
      <c r="H638" s="30"/>
      <c r="I638" s="30"/>
      <c r="J638" s="30"/>
      <c r="K638" s="31">
        <v>0.679</v>
      </c>
      <c r="L638" s="31">
        <f ca="1">ROUND(0.950,3)</f>
        <v>0</v>
      </c>
      <c r="M638" s="32">
        <f ca="1">ROUND(K638*L638,2)</f>
        <v>0</v>
      </c>
    </row>
    <row r="639" spans="1:13" ht="15.12" thickBot="1" customHeight="1">
      <c r="A639" s="8" t="s">
        <v>2060</v>
      </c>
      <c r="B639" s="8" t="s">
        <v>2061</v>
      </c>
      <c r="C639" s="8" t="s">
        <v>2062</v>
      </c>
      <c r="D639" s="30" t="s">
        <v>2063</v>
      </c>
      <c r="E639" s="30"/>
      <c r="F639" s="30"/>
      <c r="G639" s="30"/>
      <c r="H639" s="30"/>
      <c r="I639" s="30"/>
      <c r="J639" s="30"/>
      <c r="K639" s="31">
        <v>1.600</v>
      </c>
      <c r="L639" s="31">
        <f ca="1">ROUND(0.040,3)</f>
        <v>0</v>
      </c>
      <c r="M639" s="32">
        <f ca="1">ROUND(K639*L639,2)</f>
        <v>0</v>
      </c>
    </row>
    <row r="640" spans="1:13" ht="15.12" thickBot="1" customHeight="1">
      <c r="A640" s="8" t="s">
        <v>2064</v>
      </c>
      <c r="B640" s="8" t="s">
        <v>2065</v>
      </c>
      <c r="C640" s="8" t="s">
        <v>2066</v>
      </c>
      <c r="D640" s="30" t="s">
        <v>2067</v>
      </c>
      <c r="E640" s="30"/>
      <c r="F640" s="30"/>
      <c r="G640" s="30"/>
      <c r="H640" s="30"/>
      <c r="I640" s="30"/>
      <c r="J640" s="30"/>
      <c r="K640" s="31">
        <v>0.150</v>
      </c>
      <c r="L640" s="31">
        <f ca="1">ROUND(0.430,3)</f>
        <v>0</v>
      </c>
      <c r="M640" s="32">
        <f ca="1">ROUND(K640*L640,2)</f>
        <v>0</v>
      </c>
    </row>
    <row r="641" spans="1:13" ht="15.12" thickBot="1" customHeight="1">
      <c r="A641" s="8" t="s">
        <v>2068</v>
      </c>
      <c r="B641" s="8" t="s">
        <v>2069</v>
      </c>
      <c r="C641" s="8" t="s">
        <v>2070</v>
      </c>
      <c r="D641" s="30" t="s">
        <v>2071</v>
      </c>
      <c r="E641" s="30"/>
      <c r="F641" s="30"/>
      <c r="G641" s="30"/>
      <c r="H641" s="30"/>
      <c r="I641" s="30"/>
      <c r="J641" s="30"/>
      <c r="K641" s="31">
        <v>0.350</v>
      </c>
      <c r="L641" s="31">
        <f ca="1">ROUND(24.840,3)</f>
        <v>0</v>
      </c>
      <c r="M641" s="32">
        <f ca="1">ROUND(K641*L641,2)</f>
        <v>0</v>
      </c>
    </row>
    <row r="642" spans="1:13" ht="15.12" thickBot="1" customHeight="1">
      <c r="A642" s="8" t="s">
        <v>2072</v>
      </c>
      <c r="B642" s="8" t="s">
        <v>2073</v>
      </c>
      <c r="C642" s="8" t="s">
        <v>2074</v>
      </c>
      <c r="D642" s="30" t="s">
        <v>2075</v>
      </c>
      <c r="E642" s="30"/>
      <c r="F642" s="30"/>
      <c r="G642" s="30"/>
      <c r="H642" s="30"/>
      <c r="I642" s="30"/>
      <c r="J642" s="30"/>
      <c r="K642" s="31">
        <v>0.350</v>
      </c>
      <c r="L642" s="31">
        <f ca="1">ROUND(21.510,3)</f>
        <v>0</v>
      </c>
      <c r="M642" s="32">
        <f ca="1">ROUND(K642*L642,2)</f>
        <v>0</v>
      </c>
    </row>
    <row r="643" spans="1:13" ht="15.12" thickBot="1" customHeight="1">
      <c r="A643" s="8" t="s">
        <v>2076</v>
      </c>
      <c r="B643" s="8"/>
      <c r="C643" s="8" t="s">
        <v>2077</v>
      </c>
      <c r="D643" s="30" t="s">
        <v>2078</v>
      </c>
      <c r="E643" s="30"/>
      <c r="F643" s="30"/>
      <c r="G643" s="30"/>
      <c r="H643" s="30"/>
      <c r="I643" s="30"/>
      <c r="J643" s="30"/>
      <c r="K643" s="31">
        <v>2.000</v>
      </c>
      <c r="L643" s="31">
        <f ca="1">ROUND(46.580,3)</f>
        <v>0</v>
      </c>
      <c r="M643" s="32">
        <f ca="1">ROUND((K643*L643)/100,2)</f>
        <v>0</v>
      </c>
    </row>
    <row r="644" spans="1:13" ht="15.48" thickBot="1" customHeight="1">
      <c r="A644" s="34"/>
      <c r="B644" s="34"/>
      <c r="C644" s="34"/>
      <c r="D644" s="35" t="s">
        <v>2079</v>
      </c>
      <c r="E644" s="34"/>
      <c r="F644" s="34"/>
      <c r="G644" s="34"/>
      <c r="H644" s="34"/>
      <c r="I644" s="34"/>
      <c r="J644" s="34"/>
      <c r="K644" s="37">
        <v>9.950</v>
      </c>
      <c r="L644" s="38">
        <f ca="1">ROUND((M631+M632+M633+M634+M635+M636+M637+M638+M639+M640+M641+M642+M643)*(1+M2/100),2)</f>
        <v>0</v>
      </c>
      <c r="M644" s="38">
        <f ca="1">ROUND(K644*L644,2)</f>
        <v>0</v>
      </c>
    </row>
    <row r="645" spans="1:13" ht="15.48" thickBot="1" customHeight="1">
      <c r="A645" s="39" t="s">
        <v>2080</v>
      </c>
      <c r="B645" s="40" t="s">
        <v>2081</v>
      </c>
      <c r="C645" s="40" t="s">
        <v>2082</v>
      </c>
      <c r="D645" s="41" t="s">
        <v>2083</v>
      </c>
      <c r="E645" s="41"/>
      <c r="F645" s="41"/>
      <c r="G645" s="41"/>
      <c r="H645" s="41"/>
      <c r="I645" s="41"/>
      <c r="J645" s="41"/>
      <c r="K645" s="42">
        <f ca="1">SUM(K648:K648)</f>
        <v>0</v>
      </c>
      <c r="L645" s="43">
        <f ca="1">L661</f>
        <v>0</v>
      </c>
      <c r="M645" s="43">
        <f ca="1">ROUND(K645*L645,2)</f>
        <v>0</v>
      </c>
    </row>
    <row r="646" spans="1:13" ht="49.08" thickBot="1" customHeight="1">
      <c r="A646" s="33"/>
      <c r="B646" s="33"/>
      <c r="C646" s="33"/>
      <c r="D646" s="30" t="s">
        <v>2084</v>
      </c>
      <c r="E646" s="30"/>
      <c r="F646" s="30"/>
      <c r="G646" s="30"/>
      <c r="H646" s="30"/>
      <c r="I646" s="30"/>
      <c r="J646" s="30"/>
      <c r="K646" s="30"/>
      <c r="L646" s="30"/>
      <c r="M646" s="30"/>
    </row>
    <row r="647" spans="1:13" ht="24.36" thickBot="1" customHeight="1">
      <c r="A647" s="33"/>
      <c r="B647" s="33"/>
      <c r="C647" s="33"/>
      <c r="D647" s="33"/>
      <c r="E647" s="62"/>
      <c r="F647" s="64" t="s">
        <v>2085</v>
      </c>
      <c r="G647" s="64" t="s">
        <v>2086</v>
      </c>
      <c r="H647" s="64" t="s">
        <v>2087</v>
      </c>
      <c r="I647" s="64" t="s">
        <v>2088</v>
      </c>
      <c r="J647" s="64" t="s">
        <v>2089</v>
      </c>
      <c r="K647" s="64" t="s">
        <v>2090</v>
      </c>
      <c r="L647" s="33"/>
      <c r="M647" s="33"/>
    </row>
    <row r="648" spans="1:13" ht="15.12" thickBot="1" customHeight="1">
      <c r="A648" s="33"/>
      <c r="B648" s="33"/>
      <c r="C648" s="33"/>
      <c r="D648" s="65"/>
      <c r="E648" s="66" t="s">
        <v>2091</v>
      </c>
      <c r="F648" s="67"/>
      <c r="G648" s="68"/>
      <c r="H648" s="68"/>
      <c r="I648" s="68">
        <v>40.400</v>
      </c>
      <c r="J648" s="70">
        <f ca="1">ROUND(I648,3)</f>
        <v>0</v>
      </c>
      <c r="K648" s="72">
        <f ca="1">SUM(J648:J648)</f>
        <v>0</v>
      </c>
      <c r="L648" s="33"/>
      <c r="M648" s="33"/>
    </row>
    <row r="649" spans="1:13" ht="21.36" thickBot="1" customHeight="1">
      <c r="A649" s="8" t="s">
        <v>2092</v>
      </c>
      <c r="B649" s="8" t="s">
        <v>2093</v>
      </c>
      <c r="C649" s="8" t="s">
        <v>2094</v>
      </c>
      <c r="D649" s="30" t="s">
        <v>2095</v>
      </c>
      <c r="E649" s="30"/>
      <c r="F649" s="30"/>
      <c r="G649" s="30"/>
      <c r="H649" s="30"/>
      <c r="I649" s="30"/>
      <c r="J649" s="30"/>
      <c r="K649" s="31">
        <v>1.200</v>
      </c>
      <c r="L649" s="31">
        <f ca="1">ROUND(0.260,3)</f>
        <v>0</v>
      </c>
      <c r="M649" s="32">
        <f ca="1">ROUND(K649*L649,2)</f>
        <v>0</v>
      </c>
    </row>
    <row r="650" spans="1:13" ht="15.12" thickBot="1" customHeight="1">
      <c r="A650" s="8" t="s">
        <v>2096</v>
      </c>
      <c r="B650" s="8" t="s">
        <v>2097</v>
      </c>
      <c r="C650" s="8" t="s">
        <v>2098</v>
      </c>
      <c r="D650" s="30" t="s">
        <v>2099</v>
      </c>
      <c r="E650" s="30"/>
      <c r="F650" s="30"/>
      <c r="G650" s="30"/>
      <c r="H650" s="30"/>
      <c r="I650" s="30"/>
      <c r="J650" s="30"/>
      <c r="K650" s="31">
        <v>0.700</v>
      </c>
      <c r="L650" s="31">
        <f ca="1">ROUND(1.390,3)</f>
        <v>0</v>
      </c>
      <c r="M650" s="32">
        <f ca="1">ROUND(K650*L650,2)</f>
        <v>0</v>
      </c>
    </row>
    <row r="651" spans="1:13" ht="15.12" thickBot="1" customHeight="1">
      <c r="A651" s="8" t="s">
        <v>2100</v>
      </c>
      <c r="B651" s="8" t="s">
        <v>2101</v>
      </c>
      <c r="C651" s="8" t="s">
        <v>2102</v>
      </c>
      <c r="D651" s="30" t="s">
        <v>2103</v>
      </c>
      <c r="E651" s="30"/>
      <c r="F651" s="30"/>
      <c r="G651" s="30"/>
      <c r="H651" s="30"/>
      <c r="I651" s="30"/>
      <c r="J651" s="30"/>
      <c r="K651" s="31">
        <v>2.750</v>
      </c>
      <c r="L651" s="31">
        <f ca="1">ROUND(1.670,3)</f>
        <v>0</v>
      </c>
      <c r="M651" s="32">
        <f ca="1">ROUND(K651*L651,2)</f>
        <v>0</v>
      </c>
    </row>
    <row r="652" spans="1:13" ht="21.36" thickBot="1" customHeight="1">
      <c r="A652" s="8" t="s">
        <v>2104</v>
      </c>
      <c r="B652" s="8" t="s">
        <v>2105</v>
      </c>
      <c r="C652" s="8" t="s">
        <v>2106</v>
      </c>
      <c r="D652" s="30" t="s">
        <v>2107</v>
      </c>
      <c r="E652" s="30"/>
      <c r="F652" s="30"/>
      <c r="G652" s="30"/>
      <c r="H652" s="30"/>
      <c r="I652" s="30"/>
      <c r="J652" s="30"/>
      <c r="K652" s="31">
        <v>2.100</v>
      </c>
      <c r="L652" s="31">
        <f ca="1">ROUND(5.050,3)</f>
        <v>0</v>
      </c>
      <c r="M652" s="32">
        <f ca="1">ROUND(K652*L652,2)</f>
        <v>0</v>
      </c>
    </row>
    <row r="653" spans="1:13" ht="15.12" thickBot="1" customHeight="1">
      <c r="A653" s="8" t="s">
        <v>2108</v>
      </c>
      <c r="B653" s="8" t="s">
        <v>2109</v>
      </c>
      <c r="C653" s="8" t="s">
        <v>2110</v>
      </c>
      <c r="D653" s="30" t="s">
        <v>2111</v>
      </c>
      <c r="E653" s="30"/>
      <c r="F653" s="30"/>
      <c r="G653" s="30"/>
      <c r="H653" s="30"/>
      <c r="I653" s="30"/>
      <c r="J653" s="30"/>
      <c r="K653" s="31">
        <v>38.000</v>
      </c>
      <c r="L653" s="31">
        <f ca="1">ROUND(0.010,3)</f>
        <v>0</v>
      </c>
      <c r="M653" s="32">
        <f ca="1">ROUND(K653*L653,2)</f>
        <v>0</v>
      </c>
    </row>
    <row r="654" spans="1:13" ht="15.12" thickBot="1" customHeight="1">
      <c r="A654" s="8" t="s">
        <v>2112</v>
      </c>
      <c r="B654" s="8" t="s">
        <v>2113</v>
      </c>
      <c r="C654" s="8" t="s">
        <v>2114</v>
      </c>
      <c r="D654" s="30" t="s">
        <v>2115</v>
      </c>
      <c r="E654" s="30"/>
      <c r="F654" s="30"/>
      <c r="G654" s="30"/>
      <c r="H654" s="30"/>
      <c r="I654" s="30"/>
      <c r="J654" s="30"/>
      <c r="K654" s="31">
        <v>1.600</v>
      </c>
      <c r="L654" s="31">
        <f ca="1">ROUND(0.060,3)</f>
        <v>0</v>
      </c>
      <c r="M654" s="32">
        <f ca="1">ROUND(K654*L654,2)</f>
        <v>0</v>
      </c>
    </row>
    <row r="655" spans="1:13" ht="30.60" thickBot="1" customHeight="1">
      <c r="A655" s="8" t="s">
        <v>2116</v>
      </c>
      <c r="B655" s="8" t="s">
        <v>2117</v>
      </c>
      <c r="C655" s="8" t="s">
        <v>2118</v>
      </c>
      <c r="D655" s="30" t="s">
        <v>2119</v>
      </c>
      <c r="E655" s="30"/>
      <c r="F655" s="30"/>
      <c r="G655" s="30"/>
      <c r="H655" s="30"/>
      <c r="I655" s="30"/>
      <c r="J655" s="30"/>
      <c r="K655" s="31">
        <v>1.212</v>
      </c>
      <c r="L655" s="31">
        <f ca="1">ROUND(0.950,3)</f>
        <v>0</v>
      </c>
      <c r="M655" s="32">
        <f ca="1">ROUND(K655*L655,2)</f>
        <v>0</v>
      </c>
    </row>
    <row r="656" spans="1:13" ht="15.12" thickBot="1" customHeight="1">
      <c r="A656" s="8" t="s">
        <v>2120</v>
      </c>
      <c r="B656" s="8" t="s">
        <v>2121</v>
      </c>
      <c r="C656" s="8" t="s">
        <v>2122</v>
      </c>
      <c r="D656" s="30" t="s">
        <v>2123</v>
      </c>
      <c r="E656" s="30"/>
      <c r="F656" s="30"/>
      <c r="G656" s="30"/>
      <c r="H656" s="30"/>
      <c r="I656" s="30"/>
      <c r="J656" s="30"/>
      <c r="K656" s="31">
        <v>3.200</v>
      </c>
      <c r="L656" s="31">
        <f ca="1">ROUND(0.040,3)</f>
        <v>0</v>
      </c>
      <c r="M656" s="32">
        <f ca="1">ROUND(K656*L656,2)</f>
        <v>0</v>
      </c>
    </row>
    <row r="657" spans="1:13" ht="15.12" thickBot="1" customHeight="1">
      <c r="A657" s="8" t="s">
        <v>2124</v>
      </c>
      <c r="B657" s="8" t="s">
        <v>2125</v>
      </c>
      <c r="C657" s="8" t="s">
        <v>2126</v>
      </c>
      <c r="D657" s="30" t="s">
        <v>2127</v>
      </c>
      <c r="E657" s="30"/>
      <c r="F657" s="30"/>
      <c r="G657" s="30"/>
      <c r="H657" s="30"/>
      <c r="I657" s="30"/>
      <c r="J657" s="30"/>
      <c r="K657" s="31">
        <v>0.300</v>
      </c>
      <c r="L657" s="31">
        <f ca="1">ROUND(0.430,3)</f>
        <v>0</v>
      </c>
      <c r="M657" s="32">
        <f ca="1">ROUND(K657*L657,2)</f>
        <v>0</v>
      </c>
    </row>
    <row r="658" spans="1:13" ht="15.12" thickBot="1" customHeight="1">
      <c r="A658" s="8" t="s">
        <v>2128</v>
      </c>
      <c r="B658" s="8" t="s">
        <v>2129</v>
      </c>
      <c r="C658" s="8" t="s">
        <v>2130</v>
      </c>
      <c r="D658" s="30" t="s">
        <v>2131</v>
      </c>
      <c r="E658" s="30"/>
      <c r="F658" s="30"/>
      <c r="G658" s="30"/>
      <c r="H658" s="30"/>
      <c r="I658" s="30"/>
      <c r="J658" s="30"/>
      <c r="K658" s="31">
        <v>0.374</v>
      </c>
      <c r="L658" s="31">
        <f ca="1">ROUND(24.840,3)</f>
        <v>0</v>
      </c>
      <c r="M658" s="32">
        <f ca="1">ROUND(K658*L658,2)</f>
        <v>0</v>
      </c>
    </row>
    <row r="659" spans="1:13" ht="15.12" thickBot="1" customHeight="1">
      <c r="A659" s="8" t="s">
        <v>2132</v>
      </c>
      <c r="B659" s="8" t="s">
        <v>2133</v>
      </c>
      <c r="C659" s="8" t="s">
        <v>2134</v>
      </c>
      <c r="D659" s="30" t="s">
        <v>2135</v>
      </c>
      <c r="E659" s="30"/>
      <c r="F659" s="30"/>
      <c r="G659" s="30"/>
      <c r="H659" s="30"/>
      <c r="I659" s="30"/>
      <c r="J659" s="30"/>
      <c r="K659" s="31">
        <v>0.375</v>
      </c>
      <c r="L659" s="31">
        <f ca="1">ROUND(21.510,3)</f>
        <v>0</v>
      </c>
      <c r="M659" s="32">
        <f ca="1">ROUND(K659*L659,2)</f>
        <v>0</v>
      </c>
    </row>
    <row r="660" spans="1:13" ht="15.12" thickBot="1" customHeight="1">
      <c r="A660" s="8" t="s">
        <v>2136</v>
      </c>
      <c r="B660" s="8"/>
      <c r="C660" s="8" t="s">
        <v>2137</v>
      </c>
      <c r="D660" s="30" t="s">
        <v>2138</v>
      </c>
      <c r="E660" s="30"/>
      <c r="F660" s="30"/>
      <c r="G660" s="30"/>
      <c r="H660" s="30"/>
      <c r="I660" s="30"/>
      <c r="J660" s="30"/>
      <c r="K660" s="31">
        <v>2.000</v>
      </c>
      <c r="L660" s="31">
        <f ca="1">ROUND(35.730,3)</f>
        <v>0</v>
      </c>
      <c r="M660" s="32">
        <f ca="1">ROUND((K660*L660)/100,2)</f>
        <v>0</v>
      </c>
    </row>
    <row r="661" spans="1:13" ht="15.48" thickBot="1" customHeight="1">
      <c r="A661" s="34"/>
      <c r="B661" s="34"/>
      <c r="C661" s="34"/>
      <c r="D661" s="35" t="s">
        <v>2139</v>
      </c>
      <c r="E661" s="34"/>
      <c r="F661" s="34"/>
      <c r="G661" s="34"/>
      <c r="H661" s="34"/>
      <c r="I661" s="34"/>
      <c r="J661" s="34"/>
      <c r="K661" s="37">
        <v>40.400</v>
      </c>
      <c r="L661" s="38">
        <f ca="1">ROUND((M649+M650+M651+M652+M653+M654+M655+M656+M657+M658+M659+M660)*(1+M2/100),2)</f>
        <v>0</v>
      </c>
      <c r="M661" s="38">
        <f ca="1">ROUND(K661*L661,2)</f>
        <v>0</v>
      </c>
    </row>
    <row r="662" spans="1:13" ht="15.48" thickBot="1" customHeight="1">
      <c r="A662" s="39" t="s">
        <v>2140</v>
      </c>
      <c r="B662" s="40" t="s">
        <v>2141</v>
      </c>
      <c r="C662" s="40" t="s">
        <v>2142</v>
      </c>
      <c r="D662" s="41" t="s">
        <v>2143</v>
      </c>
      <c r="E662" s="41"/>
      <c r="F662" s="41"/>
      <c r="G662" s="41"/>
      <c r="H662" s="41"/>
      <c r="I662" s="41"/>
      <c r="J662" s="41"/>
      <c r="K662" s="42">
        <f ca="1">SUM(K665:K666)</f>
        <v>0</v>
      </c>
      <c r="L662" s="43">
        <f ca="1">L680</f>
        <v>0</v>
      </c>
      <c r="M662" s="43">
        <f ca="1">ROUND(K662*L662,2)</f>
        <v>0</v>
      </c>
    </row>
    <row r="663" spans="1:13" ht="49.08" thickBot="1" customHeight="1">
      <c r="A663" s="33"/>
      <c r="B663" s="33"/>
      <c r="C663" s="33"/>
      <c r="D663" s="30" t="s">
        <v>2144</v>
      </c>
      <c r="E663" s="30"/>
      <c r="F663" s="30"/>
      <c r="G663" s="30"/>
      <c r="H663" s="30"/>
      <c r="I663" s="30"/>
      <c r="J663" s="30"/>
      <c r="K663" s="30"/>
      <c r="L663" s="30"/>
      <c r="M663" s="30"/>
    </row>
    <row r="664" spans="1:13" ht="24.36" thickBot="1" customHeight="1">
      <c r="A664" s="33"/>
      <c r="B664" s="33"/>
      <c r="C664" s="33"/>
      <c r="D664" s="33"/>
      <c r="E664" s="62"/>
      <c r="F664" s="64" t="s">
        <v>2145</v>
      </c>
      <c r="G664" s="64" t="s">
        <v>2146</v>
      </c>
      <c r="H664" s="64" t="s">
        <v>2147</v>
      </c>
      <c r="I664" s="64" t="s">
        <v>2148</v>
      </c>
      <c r="J664" s="64" t="s">
        <v>2149</v>
      </c>
      <c r="K664" s="64" t="s">
        <v>2150</v>
      </c>
      <c r="L664" s="33"/>
      <c r="M664" s="33"/>
    </row>
    <row r="665" spans="1:13" ht="21.36" thickBot="1" customHeight="1">
      <c r="A665" s="33"/>
      <c r="B665" s="33"/>
      <c r="C665" s="33"/>
      <c r="D665" s="65"/>
      <c r="E665" s="66" t="s">
        <v>2151</v>
      </c>
      <c r="F665" s="67"/>
      <c r="G665" s="68"/>
      <c r="H665" s="68"/>
      <c r="I665" s="68">
        <v>23.580</v>
      </c>
      <c r="J665" s="70">
        <f ca="1">ROUND(I665,3)</f>
        <v>0</v>
      </c>
      <c r="K665" s="73"/>
      <c r="L665" s="33"/>
      <c r="M665" s="33"/>
    </row>
    <row r="666" spans="1:13" ht="15.12" thickBot="1" customHeight="1">
      <c r="A666" s="33"/>
      <c r="B666" s="33"/>
      <c r="C666" s="33"/>
      <c r="D666" s="65"/>
      <c r="E666" s="8"/>
      <c r="F666" s="6"/>
      <c r="G666" s="31"/>
      <c r="H666" s="31"/>
      <c r="I666" s="31">
        <v>9.700</v>
      </c>
      <c r="J666" s="69">
        <f ca="1">ROUND(I666,3)</f>
        <v>0</v>
      </c>
      <c r="K666" s="71">
        <f ca="1">SUM(J665:J666)</f>
        <v>0</v>
      </c>
      <c r="L666" s="33"/>
      <c r="M666" s="33"/>
    </row>
    <row r="667" spans="1:13" ht="21.36" thickBot="1" customHeight="1">
      <c r="A667" s="8" t="s">
        <v>2152</v>
      </c>
      <c r="B667" s="8" t="s">
        <v>2153</v>
      </c>
      <c r="C667" s="8" t="s">
        <v>2154</v>
      </c>
      <c r="D667" s="30" t="s">
        <v>2155</v>
      </c>
      <c r="E667" s="30"/>
      <c r="F667" s="30"/>
      <c r="G667" s="30"/>
      <c r="H667" s="30"/>
      <c r="I667" s="30"/>
      <c r="J667" s="30"/>
      <c r="K667" s="31">
        <v>1.200</v>
      </c>
      <c r="L667" s="31">
        <f ca="1">ROUND(0.260,3)</f>
        <v>0</v>
      </c>
      <c r="M667" s="32">
        <f ca="1">ROUND(K667*L667,2)</f>
        <v>0</v>
      </c>
    </row>
    <row r="668" spans="1:13" ht="15.12" thickBot="1" customHeight="1">
      <c r="A668" s="8" t="s">
        <v>2156</v>
      </c>
      <c r="B668" s="8" t="s">
        <v>2157</v>
      </c>
      <c r="C668" s="8" t="s">
        <v>2158</v>
      </c>
      <c r="D668" s="30" t="s">
        <v>2159</v>
      </c>
      <c r="E668" s="30"/>
      <c r="F668" s="30"/>
      <c r="G668" s="30"/>
      <c r="H668" s="30"/>
      <c r="I668" s="30"/>
      <c r="J668" s="30"/>
      <c r="K668" s="31">
        <v>0.700</v>
      </c>
      <c r="L668" s="31">
        <f ca="1">ROUND(1.390,3)</f>
        <v>0</v>
      </c>
      <c r="M668" s="32">
        <f ca="1">ROUND(K668*L668,2)</f>
        <v>0</v>
      </c>
    </row>
    <row r="669" spans="1:13" ht="15.12" thickBot="1" customHeight="1">
      <c r="A669" s="8" t="s">
        <v>2160</v>
      </c>
      <c r="B669" s="8" t="s">
        <v>2161</v>
      </c>
      <c r="C669" s="8" t="s">
        <v>2162</v>
      </c>
      <c r="D669" s="30" t="s">
        <v>2163</v>
      </c>
      <c r="E669" s="30"/>
      <c r="F669" s="30"/>
      <c r="G669" s="30"/>
      <c r="H669" s="30"/>
      <c r="I669" s="30"/>
      <c r="J669" s="30"/>
      <c r="K669" s="31">
        <v>2.750</v>
      </c>
      <c r="L669" s="31">
        <f ca="1">ROUND(1.670,3)</f>
        <v>0</v>
      </c>
      <c r="M669" s="32">
        <f ca="1">ROUND(K669*L669,2)</f>
        <v>0</v>
      </c>
    </row>
    <row r="670" spans="1:13" ht="21.36" thickBot="1" customHeight="1">
      <c r="A670" s="8" t="s">
        <v>2164</v>
      </c>
      <c r="B670" s="8" t="s">
        <v>2165</v>
      </c>
      <c r="C670" s="8" t="s">
        <v>2166</v>
      </c>
      <c r="D670" s="30" t="s">
        <v>2167</v>
      </c>
      <c r="E670" s="30"/>
      <c r="F670" s="30"/>
      <c r="G670" s="30"/>
      <c r="H670" s="30"/>
      <c r="I670" s="30"/>
      <c r="J670" s="30"/>
      <c r="K670" s="31">
        <v>1.050</v>
      </c>
      <c r="L670" s="31">
        <f ca="1">ROUND(5.050,3)</f>
        <v>0</v>
      </c>
      <c r="M670" s="32">
        <f ca="1">ROUND(K670*L670,2)</f>
        <v>0</v>
      </c>
    </row>
    <row r="671" spans="1:13" ht="21.36" thickBot="1" customHeight="1">
      <c r="A671" s="8" t="s">
        <v>2168</v>
      </c>
      <c r="B671" s="8" t="s">
        <v>2169</v>
      </c>
      <c r="C671" s="8" t="s">
        <v>2170</v>
      </c>
      <c r="D671" s="30" t="s">
        <v>2171</v>
      </c>
      <c r="E671" s="30"/>
      <c r="F671" s="30"/>
      <c r="G671" s="30"/>
      <c r="H671" s="30"/>
      <c r="I671" s="30"/>
      <c r="J671" s="30"/>
      <c r="K671" s="31">
        <v>1.050</v>
      </c>
      <c r="L671" s="31">
        <f ca="1">ROUND(8.370,3)</f>
        <v>0</v>
      </c>
      <c r="M671" s="32">
        <f ca="1">ROUND(K671*L671,2)</f>
        <v>0</v>
      </c>
    </row>
    <row r="672" spans="1:13" ht="15.12" thickBot="1" customHeight="1">
      <c r="A672" s="8" t="s">
        <v>2172</v>
      </c>
      <c r="B672" s="8" t="s">
        <v>2173</v>
      </c>
      <c r="C672" s="8" t="s">
        <v>2174</v>
      </c>
      <c r="D672" s="30" t="s">
        <v>2175</v>
      </c>
      <c r="E672" s="30"/>
      <c r="F672" s="30"/>
      <c r="G672" s="30"/>
      <c r="H672" s="30"/>
      <c r="I672" s="30"/>
      <c r="J672" s="30"/>
      <c r="K672" s="31">
        <v>38.000</v>
      </c>
      <c r="L672" s="31">
        <f ca="1">ROUND(0.010,3)</f>
        <v>0</v>
      </c>
      <c r="M672" s="32">
        <f ca="1">ROUND(K672*L672,2)</f>
        <v>0</v>
      </c>
    </row>
    <row r="673" spans="1:13" ht="15.12" thickBot="1" customHeight="1">
      <c r="A673" s="8" t="s">
        <v>2176</v>
      </c>
      <c r="B673" s="8" t="s">
        <v>2177</v>
      </c>
      <c r="C673" s="8" t="s">
        <v>2178</v>
      </c>
      <c r="D673" s="30" t="s">
        <v>2179</v>
      </c>
      <c r="E673" s="30"/>
      <c r="F673" s="30"/>
      <c r="G673" s="30"/>
      <c r="H673" s="30"/>
      <c r="I673" s="30"/>
      <c r="J673" s="30"/>
      <c r="K673" s="31">
        <v>1.600</v>
      </c>
      <c r="L673" s="31">
        <f ca="1">ROUND(0.060,3)</f>
        <v>0</v>
      </c>
      <c r="M673" s="32">
        <f ca="1">ROUND(K673*L673,2)</f>
        <v>0</v>
      </c>
    </row>
    <row r="674" spans="1:13" ht="30.60" thickBot="1" customHeight="1">
      <c r="A674" s="8" t="s">
        <v>2180</v>
      </c>
      <c r="B674" s="8" t="s">
        <v>2181</v>
      </c>
      <c r="C674" s="8" t="s">
        <v>2182</v>
      </c>
      <c r="D674" s="30" t="s">
        <v>2183</v>
      </c>
      <c r="E674" s="30"/>
      <c r="F674" s="30"/>
      <c r="G674" s="30"/>
      <c r="H674" s="30"/>
      <c r="I674" s="30"/>
      <c r="J674" s="30"/>
      <c r="K674" s="31">
        <v>1.212</v>
      </c>
      <c r="L674" s="31">
        <f ca="1">ROUND(0.950,3)</f>
        <v>0</v>
      </c>
      <c r="M674" s="32">
        <f ca="1">ROUND(K674*L674,2)</f>
        <v>0</v>
      </c>
    </row>
    <row r="675" spans="1:13" ht="15.12" thickBot="1" customHeight="1">
      <c r="A675" s="8" t="s">
        <v>2184</v>
      </c>
      <c r="B675" s="8" t="s">
        <v>2185</v>
      </c>
      <c r="C675" s="8" t="s">
        <v>2186</v>
      </c>
      <c r="D675" s="30" t="s">
        <v>2187</v>
      </c>
      <c r="E675" s="30"/>
      <c r="F675" s="30"/>
      <c r="G675" s="30"/>
      <c r="H675" s="30"/>
      <c r="I675" s="30"/>
      <c r="J675" s="30"/>
      <c r="K675" s="31">
        <v>3.200</v>
      </c>
      <c r="L675" s="31">
        <f ca="1">ROUND(0.040,3)</f>
        <v>0</v>
      </c>
      <c r="M675" s="32">
        <f ca="1">ROUND(K675*L675,2)</f>
        <v>0</v>
      </c>
    </row>
    <row r="676" spans="1:13" ht="15.12" thickBot="1" customHeight="1">
      <c r="A676" s="8" t="s">
        <v>2188</v>
      </c>
      <c r="B676" s="8" t="s">
        <v>2189</v>
      </c>
      <c r="C676" s="8" t="s">
        <v>2190</v>
      </c>
      <c r="D676" s="30" t="s">
        <v>2191</v>
      </c>
      <c r="E676" s="30"/>
      <c r="F676" s="30"/>
      <c r="G676" s="30"/>
      <c r="H676" s="30"/>
      <c r="I676" s="30"/>
      <c r="J676" s="30"/>
      <c r="K676" s="31">
        <v>0.300</v>
      </c>
      <c r="L676" s="31">
        <f ca="1">ROUND(0.430,3)</f>
        <v>0</v>
      </c>
      <c r="M676" s="32">
        <f ca="1">ROUND(K676*L676,2)</f>
        <v>0</v>
      </c>
    </row>
    <row r="677" spans="1:13" ht="15.12" thickBot="1" customHeight="1">
      <c r="A677" s="8" t="s">
        <v>2192</v>
      </c>
      <c r="B677" s="8" t="s">
        <v>2193</v>
      </c>
      <c r="C677" s="8" t="s">
        <v>2194</v>
      </c>
      <c r="D677" s="30" t="s">
        <v>2195</v>
      </c>
      <c r="E677" s="30"/>
      <c r="F677" s="30"/>
      <c r="G677" s="30"/>
      <c r="H677" s="30"/>
      <c r="I677" s="30"/>
      <c r="J677" s="30"/>
      <c r="K677" s="31">
        <v>0.361</v>
      </c>
      <c r="L677" s="31">
        <f ca="1">ROUND(24.840,3)</f>
        <v>0</v>
      </c>
      <c r="M677" s="32">
        <f ca="1">ROUND(K677*L677,2)</f>
        <v>0</v>
      </c>
    </row>
    <row r="678" spans="1:13" ht="15.12" thickBot="1" customHeight="1">
      <c r="A678" s="8" t="s">
        <v>2196</v>
      </c>
      <c r="B678" s="8" t="s">
        <v>2197</v>
      </c>
      <c r="C678" s="8" t="s">
        <v>2198</v>
      </c>
      <c r="D678" s="30" t="s">
        <v>2199</v>
      </c>
      <c r="E678" s="30"/>
      <c r="F678" s="30"/>
      <c r="G678" s="30"/>
      <c r="H678" s="30"/>
      <c r="I678" s="30"/>
      <c r="J678" s="30"/>
      <c r="K678" s="31">
        <v>0.360</v>
      </c>
      <c r="L678" s="31">
        <f ca="1">ROUND(21.510,3)</f>
        <v>0</v>
      </c>
      <c r="M678" s="32">
        <f ca="1">ROUND(K678*L678,2)</f>
        <v>0</v>
      </c>
    </row>
    <row r="679" spans="1:13" ht="15.12" thickBot="1" customHeight="1">
      <c r="A679" s="8" t="s">
        <v>2200</v>
      </c>
      <c r="B679" s="8"/>
      <c r="C679" s="8" t="s">
        <v>2201</v>
      </c>
      <c r="D679" s="30" t="s">
        <v>2202</v>
      </c>
      <c r="E679" s="30"/>
      <c r="F679" s="30"/>
      <c r="G679" s="30"/>
      <c r="H679" s="30"/>
      <c r="I679" s="30"/>
      <c r="J679" s="30"/>
      <c r="K679" s="31">
        <v>2.000</v>
      </c>
      <c r="L679" s="31">
        <f ca="1">ROUND(38.560,3)</f>
        <v>0</v>
      </c>
      <c r="M679" s="32">
        <f ca="1">ROUND((K679*L679)/100,2)</f>
        <v>0</v>
      </c>
    </row>
    <row r="680" spans="1:13" ht="15.48" thickBot="1" customHeight="1">
      <c r="A680" s="34"/>
      <c r="B680" s="34"/>
      <c r="C680" s="34"/>
      <c r="D680" s="35" t="s">
        <v>2203</v>
      </c>
      <c r="E680" s="34"/>
      <c r="F680" s="34"/>
      <c r="G680" s="34"/>
      <c r="H680" s="34"/>
      <c r="I680" s="34"/>
      <c r="J680" s="34"/>
      <c r="K680" s="37">
        <v>33.280</v>
      </c>
      <c r="L680" s="38">
        <f ca="1">ROUND((M667+M668+M669+M670+M671+M672+M673+M674+M675+M676+M677+M678+M679)*(1+M2/100),2)</f>
        <v>0</v>
      </c>
      <c r="M680" s="38">
        <f ca="1">ROUND(K680*L680,2)</f>
        <v>0</v>
      </c>
    </row>
    <row r="681" spans="1:13" ht="15.48" thickBot="1" customHeight="1">
      <c r="A681" s="39" t="s">
        <v>2204</v>
      </c>
      <c r="B681" s="40" t="s">
        <v>2205</v>
      </c>
      <c r="C681" s="40" t="s">
        <v>2206</v>
      </c>
      <c r="D681" s="41" t="s">
        <v>2207</v>
      </c>
      <c r="E681" s="41"/>
      <c r="F681" s="41"/>
      <c r="G681" s="41"/>
      <c r="H681" s="41"/>
      <c r="I681" s="41"/>
      <c r="J681" s="41"/>
      <c r="K681" s="42">
        <f ca="1">SUM(K684:K684)</f>
        <v>0</v>
      </c>
      <c r="L681" s="43">
        <f ca="1">L698</f>
        <v>0</v>
      </c>
      <c r="M681" s="43">
        <f ca="1">ROUND(K681*L681,2)</f>
        <v>0</v>
      </c>
    </row>
    <row r="682" spans="1:13" ht="49.08" thickBot="1" customHeight="1">
      <c r="A682" s="33"/>
      <c r="B682" s="33"/>
      <c r="C682" s="33"/>
      <c r="D682" s="30" t="s">
        <v>2208</v>
      </c>
      <c r="E682" s="30"/>
      <c r="F682" s="30"/>
      <c r="G682" s="30"/>
      <c r="H682" s="30"/>
      <c r="I682" s="30"/>
      <c r="J682" s="30"/>
      <c r="K682" s="30"/>
      <c r="L682" s="30"/>
      <c r="M682" s="30"/>
    </row>
    <row r="683" spans="1:13" ht="24.36" thickBot="1" customHeight="1">
      <c r="A683" s="33"/>
      <c r="B683" s="33"/>
      <c r="C683" s="33"/>
      <c r="D683" s="33"/>
      <c r="E683" s="62"/>
      <c r="F683" s="64" t="s">
        <v>2209</v>
      </c>
      <c r="G683" s="64" t="s">
        <v>2210</v>
      </c>
      <c r="H683" s="64" t="s">
        <v>2211</v>
      </c>
      <c r="I683" s="64" t="s">
        <v>2212</v>
      </c>
      <c r="J683" s="64" t="s">
        <v>2213</v>
      </c>
      <c r="K683" s="64" t="s">
        <v>2214</v>
      </c>
      <c r="L683" s="33"/>
      <c r="M683" s="33"/>
    </row>
    <row r="684" spans="1:13" ht="21.36" thickBot="1" customHeight="1">
      <c r="A684" s="33"/>
      <c r="B684" s="33"/>
      <c r="C684" s="33"/>
      <c r="D684" s="65"/>
      <c r="E684" s="66" t="s">
        <v>2215</v>
      </c>
      <c r="F684" s="67"/>
      <c r="G684" s="68"/>
      <c r="H684" s="68"/>
      <c r="I684" s="68">
        <v>10.370</v>
      </c>
      <c r="J684" s="70">
        <f ca="1">ROUND(I684,3)</f>
        <v>0</v>
      </c>
      <c r="K684" s="72">
        <f ca="1">SUM(J684:J684)</f>
        <v>0</v>
      </c>
      <c r="L684" s="33"/>
      <c r="M684" s="33"/>
    </row>
    <row r="685" spans="1:13" ht="21.36" thickBot="1" customHeight="1">
      <c r="A685" s="8" t="s">
        <v>2216</v>
      </c>
      <c r="B685" s="8" t="s">
        <v>2217</v>
      </c>
      <c r="C685" s="8" t="s">
        <v>2218</v>
      </c>
      <c r="D685" s="30" t="s">
        <v>2219</v>
      </c>
      <c r="E685" s="30"/>
      <c r="F685" s="30"/>
      <c r="G685" s="30"/>
      <c r="H685" s="30"/>
      <c r="I685" s="30"/>
      <c r="J685" s="30"/>
      <c r="K685" s="31">
        <v>1.200</v>
      </c>
      <c r="L685" s="31">
        <f ca="1">ROUND(0.334,3)</f>
        <v>0</v>
      </c>
      <c r="M685" s="32">
        <f ca="1">ROUND(K685*L685,2)</f>
        <v>0</v>
      </c>
    </row>
    <row r="686" spans="1:13" ht="15.12" thickBot="1" customHeight="1">
      <c r="A686" s="8" t="s">
        <v>2220</v>
      </c>
      <c r="B686" s="8" t="s">
        <v>2221</v>
      </c>
      <c r="C686" s="8" t="s">
        <v>2222</v>
      </c>
      <c r="D686" s="30" t="s">
        <v>2223</v>
      </c>
      <c r="E686" s="30"/>
      <c r="F686" s="30"/>
      <c r="G686" s="30"/>
      <c r="H686" s="30"/>
      <c r="I686" s="30"/>
      <c r="J686" s="30"/>
      <c r="K686" s="31">
        <v>0.700</v>
      </c>
      <c r="L686" s="31">
        <f ca="1">ROUND(1.640,3)</f>
        <v>0</v>
      </c>
      <c r="M686" s="32">
        <f ca="1">ROUND(K686*L686,2)</f>
        <v>0</v>
      </c>
    </row>
    <row r="687" spans="1:13" ht="15.12" thickBot="1" customHeight="1">
      <c r="A687" s="8" t="s">
        <v>2224</v>
      </c>
      <c r="B687" s="8" t="s">
        <v>2225</v>
      </c>
      <c r="C687" s="8" t="s">
        <v>2226</v>
      </c>
      <c r="D687" s="30" t="s">
        <v>2227</v>
      </c>
      <c r="E687" s="30"/>
      <c r="F687" s="30"/>
      <c r="G687" s="30"/>
      <c r="H687" s="30"/>
      <c r="I687" s="30"/>
      <c r="J687" s="30"/>
      <c r="K687" s="31">
        <v>2.750</v>
      </c>
      <c r="L687" s="31">
        <f ca="1">ROUND(2.022,3)</f>
        <v>0</v>
      </c>
      <c r="M687" s="32">
        <f ca="1">ROUND(K687*L687,2)</f>
        <v>0</v>
      </c>
    </row>
    <row r="688" spans="1:13" ht="21.36" thickBot="1" customHeight="1">
      <c r="A688" s="8" t="s">
        <v>2228</v>
      </c>
      <c r="B688" s="8" t="s">
        <v>2229</v>
      </c>
      <c r="C688" s="8" t="s">
        <v>2230</v>
      </c>
      <c r="D688" s="30" t="s">
        <v>2231</v>
      </c>
      <c r="E688" s="30"/>
      <c r="F688" s="30"/>
      <c r="G688" s="30"/>
      <c r="H688" s="30"/>
      <c r="I688" s="30"/>
      <c r="J688" s="30"/>
      <c r="K688" s="31">
        <v>1.050</v>
      </c>
      <c r="L688" s="31">
        <f ca="1">ROUND(5.050,3)</f>
        <v>0</v>
      </c>
      <c r="M688" s="32">
        <f ca="1">ROUND(K688*L688,2)</f>
        <v>0</v>
      </c>
    </row>
    <row r="689" spans="1:13" ht="21.36" thickBot="1" customHeight="1">
      <c r="A689" s="8" t="s">
        <v>2232</v>
      </c>
      <c r="B689" s="8" t="s">
        <v>2233</v>
      </c>
      <c r="C689" s="8" t="s">
        <v>2234</v>
      </c>
      <c r="D689" s="30" t="s">
        <v>2235</v>
      </c>
      <c r="E689" s="30"/>
      <c r="F689" s="30"/>
      <c r="G689" s="30"/>
      <c r="H689" s="30"/>
      <c r="I689" s="30"/>
      <c r="J689" s="30"/>
      <c r="K689" s="31">
        <v>1.050</v>
      </c>
      <c r="L689" s="31">
        <f ca="1">ROUND(8.370,3)</f>
        <v>0</v>
      </c>
      <c r="M689" s="32">
        <f ca="1">ROUND(K689*L689,2)</f>
        <v>0</v>
      </c>
    </row>
    <row r="690" spans="1:13" ht="15.12" thickBot="1" customHeight="1">
      <c r="A690" s="8" t="s">
        <v>2236</v>
      </c>
      <c r="B690" s="8" t="s">
        <v>2237</v>
      </c>
      <c r="C690" s="8" t="s">
        <v>2238</v>
      </c>
      <c r="D690" s="30" t="s">
        <v>2239</v>
      </c>
      <c r="E690" s="30"/>
      <c r="F690" s="30"/>
      <c r="G690" s="30"/>
      <c r="H690" s="30"/>
      <c r="I690" s="30"/>
      <c r="J690" s="30"/>
      <c r="K690" s="31">
        <v>38.000</v>
      </c>
      <c r="L690" s="31">
        <f ca="1">ROUND(0.010,3)</f>
        <v>0</v>
      </c>
      <c r="M690" s="32">
        <f ca="1">ROUND(K690*L690,2)</f>
        <v>0</v>
      </c>
    </row>
    <row r="691" spans="1:13" ht="15.12" thickBot="1" customHeight="1">
      <c r="A691" s="8" t="s">
        <v>2240</v>
      </c>
      <c r="B691" s="8" t="s">
        <v>2241</v>
      </c>
      <c r="C691" s="8" t="s">
        <v>2242</v>
      </c>
      <c r="D691" s="30" t="s">
        <v>2243</v>
      </c>
      <c r="E691" s="30"/>
      <c r="F691" s="30"/>
      <c r="G691" s="30"/>
      <c r="H691" s="30"/>
      <c r="I691" s="30"/>
      <c r="J691" s="30"/>
      <c r="K691" s="31">
        <v>1.600</v>
      </c>
      <c r="L691" s="31">
        <f ca="1">ROUND(0.060,3)</f>
        <v>0</v>
      </c>
      <c r="M691" s="32">
        <f ca="1">ROUND(K691*L691,2)</f>
        <v>0</v>
      </c>
    </row>
    <row r="692" spans="1:13" ht="30.60" thickBot="1" customHeight="1">
      <c r="A692" s="8" t="s">
        <v>2244</v>
      </c>
      <c r="B692" s="8" t="s">
        <v>2245</v>
      </c>
      <c r="C692" s="8" t="s">
        <v>2246</v>
      </c>
      <c r="D692" s="30" t="s">
        <v>2247</v>
      </c>
      <c r="E692" s="30"/>
      <c r="F692" s="30"/>
      <c r="G692" s="30"/>
      <c r="H692" s="30"/>
      <c r="I692" s="30"/>
      <c r="J692" s="30"/>
      <c r="K692" s="31">
        <v>1.212</v>
      </c>
      <c r="L692" s="31">
        <f ca="1">ROUND(0.950,3)</f>
        <v>0</v>
      </c>
      <c r="M692" s="32">
        <f ca="1">ROUND(K692*L692,2)</f>
        <v>0</v>
      </c>
    </row>
    <row r="693" spans="1:13" ht="15.12" thickBot="1" customHeight="1">
      <c r="A693" s="8" t="s">
        <v>2248</v>
      </c>
      <c r="B693" s="8" t="s">
        <v>2249</v>
      </c>
      <c r="C693" s="8" t="s">
        <v>2250</v>
      </c>
      <c r="D693" s="30" t="s">
        <v>2251</v>
      </c>
      <c r="E693" s="30"/>
      <c r="F693" s="30"/>
      <c r="G693" s="30"/>
      <c r="H693" s="30"/>
      <c r="I693" s="30"/>
      <c r="J693" s="30"/>
      <c r="K693" s="31">
        <v>3.200</v>
      </c>
      <c r="L693" s="31">
        <f ca="1">ROUND(0.040,3)</f>
        <v>0</v>
      </c>
      <c r="M693" s="32">
        <f ca="1">ROUND(K693*L693,2)</f>
        <v>0</v>
      </c>
    </row>
    <row r="694" spans="1:13" ht="15.12" thickBot="1" customHeight="1">
      <c r="A694" s="8" t="s">
        <v>2252</v>
      </c>
      <c r="B694" s="8" t="s">
        <v>2253</v>
      </c>
      <c r="C694" s="8" t="s">
        <v>2254</v>
      </c>
      <c r="D694" s="30" t="s">
        <v>2255</v>
      </c>
      <c r="E694" s="30"/>
      <c r="F694" s="30"/>
      <c r="G694" s="30"/>
      <c r="H694" s="30"/>
      <c r="I694" s="30"/>
      <c r="J694" s="30"/>
      <c r="K694" s="31">
        <v>0.300</v>
      </c>
      <c r="L694" s="31">
        <f ca="1">ROUND(0.430,3)</f>
        <v>0</v>
      </c>
      <c r="M694" s="32">
        <f ca="1">ROUND(K694*L694,2)</f>
        <v>0</v>
      </c>
    </row>
    <row r="695" spans="1:13" ht="15.12" thickBot="1" customHeight="1">
      <c r="A695" s="8" t="s">
        <v>2256</v>
      </c>
      <c r="B695" s="8" t="s">
        <v>2257</v>
      </c>
      <c r="C695" s="8" t="s">
        <v>2258</v>
      </c>
      <c r="D695" s="30" t="s">
        <v>2259</v>
      </c>
      <c r="E695" s="30"/>
      <c r="F695" s="30"/>
      <c r="G695" s="30"/>
      <c r="H695" s="30"/>
      <c r="I695" s="30"/>
      <c r="J695" s="30"/>
      <c r="K695" s="31">
        <v>0.357</v>
      </c>
      <c r="L695" s="31">
        <f ca="1">ROUND(24.840,3)</f>
        <v>0</v>
      </c>
      <c r="M695" s="32">
        <f ca="1">ROUND(K695*L695,2)</f>
        <v>0</v>
      </c>
    </row>
    <row r="696" spans="1:13" ht="15.12" thickBot="1" customHeight="1">
      <c r="A696" s="8" t="s">
        <v>2260</v>
      </c>
      <c r="B696" s="8" t="s">
        <v>2261</v>
      </c>
      <c r="C696" s="8" t="s">
        <v>2262</v>
      </c>
      <c r="D696" s="30" t="s">
        <v>2263</v>
      </c>
      <c r="E696" s="30"/>
      <c r="F696" s="30"/>
      <c r="G696" s="30"/>
      <c r="H696" s="30"/>
      <c r="I696" s="30"/>
      <c r="J696" s="30"/>
      <c r="K696" s="31">
        <v>0.356</v>
      </c>
      <c r="L696" s="31">
        <f ca="1">ROUND(21.510,3)</f>
        <v>0</v>
      </c>
      <c r="M696" s="32">
        <f ca="1">ROUND(K696*L696,2)</f>
        <v>0</v>
      </c>
    </row>
    <row r="697" spans="1:13" ht="15.12" thickBot="1" customHeight="1">
      <c r="A697" s="8" t="s">
        <v>2264</v>
      </c>
      <c r="B697" s="8"/>
      <c r="C697" s="8" t="s">
        <v>2265</v>
      </c>
      <c r="D697" s="30" t="s">
        <v>2266</v>
      </c>
      <c r="E697" s="30"/>
      <c r="F697" s="30"/>
      <c r="G697" s="30"/>
      <c r="H697" s="30"/>
      <c r="I697" s="30"/>
      <c r="J697" s="30"/>
      <c r="K697" s="31">
        <v>2.000</v>
      </c>
      <c r="L697" s="31">
        <f ca="1">ROUND(39.620,3)</f>
        <v>0</v>
      </c>
      <c r="M697" s="32">
        <f ca="1">ROUND((K697*L697)/100,2)</f>
        <v>0</v>
      </c>
    </row>
    <row r="698" spans="1:13" ht="15.48" thickBot="1" customHeight="1">
      <c r="A698" s="34"/>
      <c r="B698" s="34"/>
      <c r="C698" s="34"/>
      <c r="D698" s="35" t="s">
        <v>2267</v>
      </c>
      <c r="E698" s="34"/>
      <c r="F698" s="34"/>
      <c r="G698" s="34"/>
      <c r="H698" s="34"/>
      <c r="I698" s="34"/>
      <c r="J698" s="34"/>
      <c r="K698" s="37">
        <v>10.370</v>
      </c>
      <c r="L698" s="38">
        <f ca="1">ROUND((M685+M686+M687+M688+M689+M690+M691+M692+M693+M694+M695+M696+M697)*(1+M2/100),2)</f>
        <v>0</v>
      </c>
      <c r="M698" s="38">
        <f ca="1">ROUND(K698*L698,2)</f>
        <v>0</v>
      </c>
    </row>
    <row r="699" spans="1:13" ht="15.48" thickBot="1" customHeight="1">
      <c r="A699" s="39" t="s">
        <v>2268</v>
      </c>
      <c r="B699" s="40" t="s">
        <v>2269</v>
      </c>
      <c r="C699" s="40" t="s">
        <v>2270</v>
      </c>
      <c r="D699" s="41" t="s">
        <v>2271</v>
      </c>
      <c r="E699" s="41"/>
      <c r="F699" s="41"/>
      <c r="G699" s="41"/>
      <c r="H699" s="41"/>
      <c r="I699" s="41"/>
      <c r="J699" s="41"/>
      <c r="K699" s="42">
        <f ca="1">SUM(K702:K702)</f>
        <v>0</v>
      </c>
      <c r="L699" s="43">
        <f ca="1">L720</f>
        <v>0</v>
      </c>
      <c r="M699" s="43">
        <f ca="1">ROUND(K699*L699,2)</f>
        <v>0</v>
      </c>
    </row>
    <row r="700" spans="1:13" ht="58.32" thickBot="1" customHeight="1">
      <c r="A700" s="33"/>
      <c r="B700" s="33"/>
      <c r="C700" s="33"/>
      <c r="D700" s="30" t="s">
        <v>2272</v>
      </c>
      <c r="E700" s="30"/>
      <c r="F700" s="30"/>
      <c r="G700" s="30"/>
      <c r="H700" s="30"/>
      <c r="I700" s="30"/>
      <c r="J700" s="30"/>
      <c r="K700" s="30"/>
      <c r="L700" s="30"/>
      <c r="M700" s="30"/>
    </row>
    <row r="701" spans="1:13" ht="24.36" thickBot="1" customHeight="1">
      <c r="A701" s="33"/>
      <c r="B701" s="33"/>
      <c r="C701" s="33"/>
      <c r="D701" s="33"/>
      <c r="E701" s="62"/>
      <c r="F701" s="64" t="s">
        <v>2273</v>
      </c>
      <c r="G701" s="64" t="s">
        <v>2274</v>
      </c>
      <c r="H701" s="64" t="s">
        <v>2275</v>
      </c>
      <c r="I701" s="64" t="s">
        <v>2276</v>
      </c>
      <c r="J701" s="64" t="s">
        <v>2277</v>
      </c>
      <c r="K701" s="64" t="s">
        <v>2278</v>
      </c>
      <c r="L701" s="33"/>
      <c r="M701" s="33"/>
    </row>
    <row r="702" spans="1:13" ht="15.12" thickBot="1" customHeight="1">
      <c r="A702" s="33"/>
      <c r="B702" s="33"/>
      <c r="C702" s="33"/>
      <c r="D702" s="65"/>
      <c r="E702" s="66"/>
      <c r="F702" s="67"/>
      <c r="G702" s="68"/>
      <c r="H702" s="68"/>
      <c r="I702" s="68">
        <v>170.000</v>
      </c>
      <c r="J702" s="70">
        <f ca="1">ROUND(I702,3)</f>
        <v>0</v>
      </c>
      <c r="K702" s="72">
        <f ca="1">SUM(J702:J702)</f>
        <v>0</v>
      </c>
      <c r="L702" s="33"/>
      <c r="M702" s="33"/>
    </row>
    <row r="703" spans="1:13" ht="15.12" thickBot="1" customHeight="1">
      <c r="A703" s="8" t="s">
        <v>2279</v>
      </c>
      <c r="B703" s="8" t="s">
        <v>2280</v>
      </c>
      <c r="C703" s="8" t="s">
        <v>2281</v>
      </c>
      <c r="D703" s="30" t="s">
        <v>2282</v>
      </c>
      <c r="E703" s="30"/>
      <c r="F703" s="30"/>
      <c r="G703" s="30"/>
      <c r="H703" s="30"/>
      <c r="I703" s="30"/>
      <c r="J703" s="30"/>
      <c r="K703" s="31">
        <v>0.400</v>
      </c>
      <c r="L703" s="31">
        <f ca="1">ROUND(1.000,3)</f>
        <v>0</v>
      </c>
      <c r="M703" s="32">
        <f ca="1">ROUND(K703*L703,2)</f>
        <v>0</v>
      </c>
    </row>
    <row r="704" spans="1:13" ht="15.12" thickBot="1" customHeight="1">
      <c r="A704" s="8" t="s">
        <v>2283</v>
      </c>
      <c r="B704" s="8" t="s">
        <v>2284</v>
      </c>
      <c r="C704" s="8" t="s">
        <v>2285</v>
      </c>
      <c r="D704" s="30" t="s">
        <v>2286</v>
      </c>
      <c r="E704" s="30"/>
      <c r="F704" s="30"/>
      <c r="G704" s="30"/>
      <c r="H704" s="30"/>
      <c r="I704" s="30"/>
      <c r="J704" s="30"/>
      <c r="K704" s="31">
        <v>3.100</v>
      </c>
      <c r="L704" s="31">
        <f ca="1">ROUND(0.060,3)</f>
        <v>0</v>
      </c>
      <c r="M704" s="32">
        <f ca="1">ROUND(K704*L704,2)</f>
        <v>0</v>
      </c>
    </row>
    <row r="705" spans="1:13" ht="15.12" thickBot="1" customHeight="1">
      <c r="A705" s="8" t="s">
        <v>2287</v>
      </c>
      <c r="B705" s="8" t="s">
        <v>2288</v>
      </c>
      <c r="C705" s="8" t="s">
        <v>2289</v>
      </c>
      <c r="D705" s="30" t="s">
        <v>2290</v>
      </c>
      <c r="E705" s="30"/>
      <c r="F705" s="30"/>
      <c r="G705" s="30"/>
      <c r="H705" s="30"/>
      <c r="I705" s="30"/>
      <c r="J705" s="30"/>
      <c r="K705" s="31">
        <v>2.300</v>
      </c>
      <c r="L705" s="31">
        <f ca="1">ROUND(0.466,3)</f>
        <v>0</v>
      </c>
      <c r="M705" s="32">
        <f ca="1">ROUND(K705*L705,2)</f>
        <v>0</v>
      </c>
    </row>
    <row r="706" spans="1:13" ht="15.12" thickBot="1" customHeight="1">
      <c r="A706" s="8" t="s">
        <v>2291</v>
      </c>
      <c r="B706" s="8" t="s">
        <v>2292</v>
      </c>
      <c r="C706" s="8" t="s">
        <v>2293</v>
      </c>
      <c r="D706" s="30" t="s">
        <v>2294</v>
      </c>
      <c r="E706" s="30"/>
      <c r="F706" s="30"/>
      <c r="G706" s="30"/>
      <c r="H706" s="30"/>
      <c r="I706" s="30"/>
      <c r="J706" s="30"/>
      <c r="K706" s="31">
        <v>4.600</v>
      </c>
      <c r="L706" s="31">
        <f ca="1">ROUND(0.011,3)</f>
        <v>0</v>
      </c>
      <c r="M706" s="32">
        <f ca="1">ROUND(K706*L706,2)</f>
        <v>0</v>
      </c>
    </row>
    <row r="707" spans="1:13" ht="15.12" thickBot="1" customHeight="1">
      <c r="A707" s="8" t="s">
        <v>2295</v>
      </c>
      <c r="B707" s="8" t="s">
        <v>2296</v>
      </c>
      <c r="C707" s="8" t="s">
        <v>2297</v>
      </c>
      <c r="D707" s="30" t="s">
        <v>2298</v>
      </c>
      <c r="E707" s="30"/>
      <c r="F707" s="30"/>
      <c r="G707" s="30"/>
      <c r="H707" s="30"/>
      <c r="I707" s="30"/>
      <c r="J707" s="30"/>
      <c r="K707" s="31">
        <v>4.100</v>
      </c>
      <c r="L707" s="31">
        <f ca="1">ROUND(0.977,3)</f>
        <v>0</v>
      </c>
      <c r="M707" s="32">
        <f ca="1">ROUND(K707*L707,2)</f>
        <v>0</v>
      </c>
    </row>
    <row r="708" spans="1:13" ht="15.12" thickBot="1" customHeight="1">
      <c r="A708" s="8" t="s">
        <v>2299</v>
      </c>
      <c r="B708" s="8" t="s">
        <v>2300</v>
      </c>
      <c r="C708" s="8" t="s">
        <v>2301</v>
      </c>
      <c r="D708" s="30" t="s">
        <v>2302</v>
      </c>
      <c r="E708" s="30"/>
      <c r="F708" s="30"/>
      <c r="G708" s="30"/>
      <c r="H708" s="30"/>
      <c r="I708" s="30"/>
      <c r="J708" s="30"/>
      <c r="K708" s="31">
        <v>0.850</v>
      </c>
      <c r="L708" s="31">
        <f ca="1">ROUND(0.227,3)</f>
        <v>0</v>
      </c>
      <c r="M708" s="32">
        <f ca="1">ROUND(K708*L708,2)</f>
        <v>0</v>
      </c>
    </row>
    <row r="709" spans="1:13" ht="15.12" thickBot="1" customHeight="1">
      <c r="A709" s="8" t="s">
        <v>2303</v>
      </c>
      <c r="B709" s="8" t="s">
        <v>2304</v>
      </c>
      <c r="C709" s="8" t="s">
        <v>2305</v>
      </c>
      <c r="D709" s="30" t="s">
        <v>2306</v>
      </c>
      <c r="E709" s="30"/>
      <c r="F709" s="30"/>
      <c r="G709" s="30"/>
      <c r="H709" s="30"/>
      <c r="I709" s="30"/>
      <c r="J709" s="30"/>
      <c r="K709" s="31">
        <v>4.200</v>
      </c>
      <c r="L709" s="31">
        <f ca="1">ROUND(0.273,3)</f>
        <v>0</v>
      </c>
      <c r="M709" s="32">
        <f ca="1">ROUND(K709*L709,2)</f>
        <v>0</v>
      </c>
    </row>
    <row r="710" spans="1:13" ht="21.36" thickBot="1" customHeight="1">
      <c r="A710" s="8" t="s">
        <v>2307</v>
      </c>
      <c r="B710" s="8" t="s">
        <v>2308</v>
      </c>
      <c r="C710" s="8" t="s">
        <v>2309</v>
      </c>
      <c r="D710" s="30" t="s">
        <v>2310</v>
      </c>
      <c r="E710" s="30"/>
      <c r="F710" s="30"/>
      <c r="G710" s="30"/>
      <c r="H710" s="30"/>
      <c r="I710" s="30"/>
      <c r="J710" s="30"/>
      <c r="K710" s="31">
        <v>3.150</v>
      </c>
      <c r="L710" s="31">
        <f ca="1">ROUND(8.726,3)</f>
        <v>0</v>
      </c>
      <c r="M710" s="32">
        <f ca="1">ROUND(K710*L710,2)</f>
        <v>0</v>
      </c>
    </row>
    <row r="711" spans="1:13" ht="15.12" thickBot="1" customHeight="1">
      <c r="A711" s="8" t="s">
        <v>2311</v>
      </c>
      <c r="B711" s="8" t="s">
        <v>2312</v>
      </c>
      <c r="C711" s="8" t="s">
        <v>2313</v>
      </c>
      <c r="D711" s="30" t="s">
        <v>2314</v>
      </c>
      <c r="E711" s="30"/>
      <c r="F711" s="30"/>
      <c r="G711" s="30"/>
      <c r="H711" s="30"/>
      <c r="I711" s="30"/>
      <c r="J711" s="30"/>
      <c r="K711" s="31">
        <v>18.000</v>
      </c>
      <c r="L711" s="31">
        <f ca="1">ROUND(0.011,3)</f>
        <v>0</v>
      </c>
      <c r="M711" s="32">
        <f ca="1">ROUND(K711*L711,2)</f>
        <v>0</v>
      </c>
    </row>
    <row r="712" spans="1:13" ht="15.12" thickBot="1" customHeight="1">
      <c r="A712" s="8" t="s">
        <v>2315</v>
      </c>
      <c r="B712" s="8" t="s">
        <v>2316</v>
      </c>
      <c r="C712" s="8" t="s">
        <v>2317</v>
      </c>
      <c r="D712" s="30" t="s">
        <v>2318</v>
      </c>
      <c r="E712" s="30"/>
      <c r="F712" s="30"/>
      <c r="G712" s="30"/>
      <c r="H712" s="30"/>
      <c r="I712" s="30"/>
      <c r="J712" s="30"/>
      <c r="K712" s="31">
        <v>18.000</v>
      </c>
      <c r="L712" s="31">
        <f ca="1">ROUND(0.011,3)</f>
        <v>0</v>
      </c>
      <c r="M712" s="32">
        <f ca="1">ROUND(K712*L712,2)</f>
        <v>0</v>
      </c>
    </row>
    <row r="713" spans="1:13" ht="15.12" thickBot="1" customHeight="1">
      <c r="A713" s="8" t="s">
        <v>2319</v>
      </c>
      <c r="B713" s="8" t="s">
        <v>2320</v>
      </c>
      <c r="C713" s="8" t="s">
        <v>2321</v>
      </c>
      <c r="D713" s="30" t="s">
        <v>2322</v>
      </c>
      <c r="E713" s="30"/>
      <c r="F713" s="30"/>
      <c r="G713" s="30"/>
      <c r="H713" s="30"/>
      <c r="I713" s="30"/>
      <c r="J713" s="30"/>
      <c r="K713" s="31">
        <v>18.000</v>
      </c>
      <c r="L713" s="31">
        <f ca="1">ROUND(0.023,3)</f>
        <v>0</v>
      </c>
      <c r="M713" s="32">
        <f ca="1">ROUND(K713*L713,2)</f>
        <v>0</v>
      </c>
    </row>
    <row r="714" spans="1:13" ht="21.36" thickBot="1" customHeight="1">
      <c r="A714" s="8" t="s">
        <v>2323</v>
      </c>
      <c r="B714" s="8" t="s">
        <v>2324</v>
      </c>
      <c r="C714" s="8" t="s">
        <v>2325</v>
      </c>
      <c r="D714" s="30" t="s">
        <v>2326</v>
      </c>
      <c r="E714" s="30"/>
      <c r="F714" s="30"/>
      <c r="G714" s="30"/>
      <c r="H714" s="30"/>
      <c r="I714" s="30"/>
      <c r="J714" s="30"/>
      <c r="K714" s="31">
        <v>0.400</v>
      </c>
      <c r="L714" s="31">
        <f ca="1">ROUND(0.284,3)</f>
        <v>0</v>
      </c>
      <c r="M714" s="32">
        <f ca="1">ROUND(K714*L714,2)</f>
        <v>0</v>
      </c>
    </row>
    <row r="715" spans="1:13" ht="15.12" thickBot="1" customHeight="1">
      <c r="A715" s="8" t="s">
        <v>2327</v>
      </c>
      <c r="B715" s="8" t="s">
        <v>2328</v>
      </c>
      <c r="C715" s="8" t="s">
        <v>2329</v>
      </c>
      <c r="D715" s="30" t="s">
        <v>2330</v>
      </c>
      <c r="E715" s="30"/>
      <c r="F715" s="30"/>
      <c r="G715" s="30"/>
      <c r="H715" s="30"/>
      <c r="I715" s="30"/>
      <c r="J715" s="30"/>
      <c r="K715" s="31">
        <v>0.800</v>
      </c>
      <c r="L715" s="31">
        <f ca="1">ROUND(0.920,3)</f>
        <v>0</v>
      </c>
      <c r="M715" s="32">
        <f ca="1">ROUND(K715*L715,2)</f>
        <v>0</v>
      </c>
    </row>
    <row r="716" spans="1:13" ht="15.12" thickBot="1" customHeight="1">
      <c r="A716" s="8" t="s">
        <v>2331</v>
      </c>
      <c r="B716" s="8" t="s">
        <v>2332</v>
      </c>
      <c r="C716" s="8" t="s">
        <v>2333</v>
      </c>
      <c r="D716" s="30" t="s">
        <v>2334</v>
      </c>
      <c r="E716" s="30"/>
      <c r="F716" s="30"/>
      <c r="G716" s="30"/>
      <c r="H716" s="30"/>
      <c r="I716" s="30"/>
      <c r="J716" s="30"/>
      <c r="K716" s="31">
        <v>1.200</v>
      </c>
      <c r="L716" s="31">
        <f ca="1">ROUND(0.040,3)</f>
        <v>0</v>
      </c>
      <c r="M716" s="32">
        <f ca="1">ROUND(K716*L716,2)</f>
        <v>0</v>
      </c>
    </row>
    <row r="717" spans="1:13" ht="15.12" thickBot="1" customHeight="1">
      <c r="A717" s="8" t="s">
        <v>2335</v>
      </c>
      <c r="B717" s="8" t="s">
        <v>2336</v>
      </c>
      <c r="C717" s="8" t="s">
        <v>2337</v>
      </c>
      <c r="D717" s="30" t="s">
        <v>2338</v>
      </c>
      <c r="E717" s="30"/>
      <c r="F717" s="30"/>
      <c r="G717" s="30"/>
      <c r="H717" s="30"/>
      <c r="I717" s="30"/>
      <c r="J717" s="30"/>
      <c r="K717" s="31">
        <v>0.614</v>
      </c>
      <c r="L717" s="31">
        <f ca="1">ROUND(24.840,3)</f>
        <v>0</v>
      </c>
      <c r="M717" s="32">
        <f ca="1">ROUND(K717*L717,2)</f>
        <v>0</v>
      </c>
    </row>
    <row r="718" spans="1:13" ht="15.12" thickBot="1" customHeight="1">
      <c r="A718" s="8" t="s">
        <v>2339</v>
      </c>
      <c r="B718" s="8" t="s">
        <v>2340</v>
      </c>
      <c r="C718" s="8" t="s">
        <v>2341</v>
      </c>
      <c r="D718" s="30" t="s">
        <v>2342</v>
      </c>
      <c r="E718" s="30"/>
      <c r="F718" s="30"/>
      <c r="G718" s="30"/>
      <c r="H718" s="30"/>
      <c r="I718" s="30"/>
      <c r="J718" s="30"/>
      <c r="K718" s="31">
        <v>0.614</v>
      </c>
      <c r="L718" s="31">
        <f ca="1">ROUND(21.510,3)</f>
        <v>0</v>
      </c>
      <c r="M718" s="32">
        <f ca="1">ROUND(K718*L718,2)</f>
        <v>0</v>
      </c>
    </row>
    <row r="719" spans="1:13" ht="15.12" thickBot="1" customHeight="1">
      <c r="A719" s="8" t="s">
        <v>2343</v>
      </c>
      <c r="B719" s="8"/>
      <c r="C719" s="8" t="s">
        <v>2344</v>
      </c>
      <c r="D719" s="30" t="s">
        <v>2345</v>
      </c>
      <c r="E719" s="30"/>
      <c r="F719" s="30"/>
      <c r="G719" s="30"/>
      <c r="H719" s="30"/>
      <c r="I719" s="30"/>
      <c r="J719" s="30"/>
      <c r="K719" s="31">
        <v>2.000</v>
      </c>
      <c r="L719" s="31">
        <f ca="1">ROUND(64.720,3)</f>
        <v>0</v>
      </c>
      <c r="M719" s="32">
        <f ca="1">ROUND((K719*L719)/100,2)</f>
        <v>0</v>
      </c>
    </row>
    <row r="720" spans="1:13" ht="15.48" thickBot="1" customHeight="1">
      <c r="A720" s="34"/>
      <c r="B720" s="34"/>
      <c r="C720" s="34"/>
      <c r="D720" s="35" t="s">
        <v>2346</v>
      </c>
      <c r="E720" s="34"/>
      <c r="F720" s="34"/>
      <c r="G720" s="34"/>
      <c r="H720" s="34"/>
      <c r="I720" s="34"/>
      <c r="J720" s="34"/>
      <c r="K720" s="37">
        <v>170.000</v>
      </c>
      <c r="L720" s="38">
        <f ca="1">ROUND((M703+M704+M705+M706+M707+M708+M709+M710+M711+M712+M713+M714+M715+M716+M717+M718+M719)*(1+M2/100),2)</f>
        <v>0</v>
      </c>
      <c r="M720" s="38">
        <f ca="1">ROUND(K720*L720,2)</f>
        <v>0</v>
      </c>
    </row>
    <row r="721" spans="1:13" ht="15.48" thickBot="1" customHeight="1">
      <c r="A721" s="39" t="s">
        <v>2347</v>
      </c>
      <c r="B721" s="40" t="s">
        <v>2348</v>
      </c>
      <c r="C721" s="40" t="s">
        <v>2349</v>
      </c>
      <c r="D721" s="41" t="s">
        <v>2350</v>
      </c>
      <c r="E721" s="41"/>
      <c r="F721" s="41"/>
      <c r="G721" s="41"/>
      <c r="H721" s="41"/>
      <c r="I721" s="41"/>
      <c r="J721" s="41"/>
      <c r="K721" s="42">
        <f ca="1">SUM(K724:K724)</f>
        <v>0</v>
      </c>
      <c r="L721" s="43">
        <f ca="1">L732</f>
        <v>0</v>
      </c>
      <c r="M721" s="43">
        <f ca="1">ROUND(K721*L721,2)</f>
        <v>0</v>
      </c>
    </row>
    <row r="722" spans="1:13" ht="21.36" thickBot="1" customHeight="1">
      <c r="A722" s="33"/>
      <c r="B722" s="33"/>
      <c r="C722" s="33"/>
      <c r="D722" s="30" t="s">
        <v>2351</v>
      </c>
      <c r="E722" s="30"/>
      <c r="F722" s="30"/>
      <c r="G722" s="30"/>
      <c r="H722" s="30"/>
      <c r="I722" s="30"/>
      <c r="J722" s="30"/>
      <c r="K722" s="30"/>
      <c r="L722" s="30"/>
      <c r="M722" s="30"/>
    </row>
    <row r="723" spans="1:13" ht="15.12" thickBot="1" customHeight="1">
      <c r="A723" s="33"/>
      <c r="B723" s="33"/>
      <c r="C723" s="33"/>
      <c r="D723" s="33"/>
      <c r="E723" s="62"/>
      <c r="F723" s="64" t="s">
        <v>2352</v>
      </c>
      <c r="G723" s="64" t="s">
        <v>2353</v>
      </c>
      <c r="H723" s="64" t="s">
        <v>2354</v>
      </c>
      <c r="I723" s="64" t="s">
        <v>2355</v>
      </c>
      <c r="J723" s="64" t="s">
        <v>2356</v>
      </c>
      <c r="K723" s="64" t="s">
        <v>2357</v>
      </c>
      <c r="L723" s="33"/>
      <c r="M723" s="33"/>
    </row>
    <row r="724" spans="1:13" ht="15.12" thickBot="1" customHeight="1">
      <c r="A724" s="33"/>
      <c r="B724" s="33"/>
      <c r="C724" s="33"/>
      <c r="D724" s="65"/>
      <c r="E724" s="66" t="s">
        <v>2358</v>
      </c>
      <c r="F724" s="67"/>
      <c r="G724" s="68">
        <v>35.000</v>
      </c>
      <c r="H724" s="68"/>
      <c r="I724" s="68"/>
      <c r="J724" s="70">
        <f ca="1">ROUND(G724,3)</f>
        <v>0</v>
      </c>
      <c r="K724" s="72">
        <f ca="1">SUM(J724:J724)</f>
        <v>0</v>
      </c>
      <c r="L724" s="33"/>
      <c r="M724" s="33"/>
    </row>
    <row r="725" spans="1:13" ht="15.12" thickBot="1" customHeight="1">
      <c r="A725" s="8" t="s">
        <v>2359</v>
      </c>
      <c r="B725" s="8" t="s">
        <v>2360</v>
      </c>
      <c r="C725" s="8" t="s">
        <v>2361</v>
      </c>
      <c r="D725" s="30" t="s">
        <v>2362</v>
      </c>
      <c r="E725" s="30"/>
      <c r="F725" s="30"/>
      <c r="G725" s="30"/>
      <c r="H725" s="30"/>
      <c r="I725" s="30"/>
      <c r="J725" s="30"/>
      <c r="K725" s="31">
        <v>0.924</v>
      </c>
      <c r="L725" s="31">
        <f ca="1">ROUND(5.233,3)</f>
        <v>0</v>
      </c>
      <c r="M725" s="32">
        <f ca="1">ROUND(K725*L725,2)</f>
        <v>0</v>
      </c>
    </row>
    <row r="726" spans="1:13" ht="15.12" thickBot="1" customHeight="1">
      <c r="A726" s="8" t="s">
        <v>2363</v>
      </c>
      <c r="B726" s="8" t="s">
        <v>2364</v>
      </c>
      <c r="C726" s="8" t="s">
        <v>2365</v>
      </c>
      <c r="D726" s="30" t="s">
        <v>2366</v>
      </c>
      <c r="E726" s="30"/>
      <c r="F726" s="30"/>
      <c r="G726" s="30"/>
      <c r="H726" s="30"/>
      <c r="I726" s="30"/>
      <c r="J726" s="30"/>
      <c r="K726" s="31">
        <v>0.300</v>
      </c>
      <c r="L726" s="31">
        <f ca="1">ROUND(0.357,3)</f>
        <v>0</v>
      </c>
      <c r="M726" s="32">
        <f ca="1">ROUND(K726*L726,2)</f>
        <v>0</v>
      </c>
    </row>
    <row r="727" spans="1:13" ht="15.12" thickBot="1" customHeight="1">
      <c r="A727" s="8" t="s">
        <v>2367</v>
      </c>
      <c r="B727" s="8" t="s">
        <v>2368</v>
      </c>
      <c r="C727" s="8" t="s">
        <v>2369</v>
      </c>
      <c r="D727" s="30" t="s">
        <v>2370</v>
      </c>
      <c r="E727" s="30"/>
      <c r="F727" s="30"/>
      <c r="G727" s="30"/>
      <c r="H727" s="30"/>
      <c r="I727" s="30"/>
      <c r="J727" s="30"/>
      <c r="K727" s="31">
        <v>0.400</v>
      </c>
      <c r="L727" s="31">
        <f ca="1">ROUND(0.920,3)</f>
        <v>0</v>
      </c>
      <c r="M727" s="32">
        <f ca="1">ROUND(K727*L727,2)</f>
        <v>0</v>
      </c>
    </row>
    <row r="728" spans="1:13" ht="15.12" thickBot="1" customHeight="1">
      <c r="A728" s="8" t="s">
        <v>2371</v>
      </c>
      <c r="B728" s="8" t="s">
        <v>2372</v>
      </c>
      <c r="C728" s="8" t="s">
        <v>2373</v>
      </c>
      <c r="D728" s="30" t="s">
        <v>2374</v>
      </c>
      <c r="E728" s="30"/>
      <c r="F728" s="30"/>
      <c r="G728" s="30"/>
      <c r="H728" s="30"/>
      <c r="I728" s="30"/>
      <c r="J728" s="30"/>
      <c r="K728" s="31">
        <v>2.100</v>
      </c>
      <c r="L728" s="31">
        <f ca="1">ROUND(0.040,3)</f>
        <v>0</v>
      </c>
      <c r="M728" s="32">
        <f ca="1">ROUND(K728*L728,2)</f>
        <v>0</v>
      </c>
    </row>
    <row r="729" spans="1:13" ht="15.12" thickBot="1" customHeight="1">
      <c r="A729" s="8" t="s">
        <v>2375</v>
      </c>
      <c r="B729" s="8" t="s">
        <v>2376</v>
      </c>
      <c r="C729" s="8" t="s">
        <v>2377</v>
      </c>
      <c r="D729" s="30" t="s">
        <v>2378</v>
      </c>
      <c r="E729" s="30"/>
      <c r="F729" s="30"/>
      <c r="G729" s="30"/>
      <c r="H729" s="30"/>
      <c r="I729" s="30"/>
      <c r="J729" s="30"/>
      <c r="K729" s="31">
        <v>0.518</v>
      </c>
      <c r="L729" s="31">
        <f ca="1">ROUND(24.840,3)</f>
        <v>0</v>
      </c>
      <c r="M729" s="32">
        <f ca="1">ROUND(K729*L729,2)</f>
        <v>0</v>
      </c>
    </row>
    <row r="730" spans="1:13" ht="15.12" thickBot="1" customHeight="1">
      <c r="A730" s="8" t="s">
        <v>2379</v>
      </c>
      <c r="B730" s="8" t="s">
        <v>2380</v>
      </c>
      <c r="C730" s="8" t="s">
        <v>2381</v>
      </c>
      <c r="D730" s="30" t="s">
        <v>2382</v>
      </c>
      <c r="E730" s="30"/>
      <c r="F730" s="30"/>
      <c r="G730" s="30"/>
      <c r="H730" s="30"/>
      <c r="I730" s="30"/>
      <c r="J730" s="30"/>
      <c r="K730" s="31">
        <v>0.518</v>
      </c>
      <c r="L730" s="31">
        <f ca="1">ROUND(21.510,3)</f>
        <v>0</v>
      </c>
      <c r="M730" s="32">
        <f ca="1">ROUND(K730*L730,2)</f>
        <v>0</v>
      </c>
    </row>
    <row r="731" spans="1:13" ht="15.12" thickBot="1" customHeight="1">
      <c r="A731" s="8" t="s">
        <v>2383</v>
      </c>
      <c r="B731" s="8"/>
      <c r="C731" s="8" t="s">
        <v>2384</v>
      </c>
      <c r="D731" s="30" t="s">
        <v>2385</v>
      </c>
      <c r="E731" s="30"/>
      <c r="F731" s="30"/>
      <c r="G731" s="30"/>
      <c r="H731" s="30"/>
      <c r="I731" s="30"/>
      <c r="J731" s="30"/>
      <c r="K731" s="31">
        <v>2.000</v>
      </c>
      <c r="L731" s="31">
        <f ca="1">ROUND(29.410,3)</f>
        <v>0</v>
      </c>
      <c r="M731" s="32">
        <f ca="1">ROUND((K731*L731)/100,2)</f>
        <v>0</v>
      </c>
    </row>
    <row r="732" spans="1:13" ht="15.48" thickBot="1" customHeight="1">
      <c r="A732" s="34"/>
      <c r="B732" s="34"/>
      <c r="C732" s="34"/>
      <c r="D732" s="35" t="s">
        <v>2386</v>
      </c>
      <c r="E732" s="34"/>
      <c r="F732" s="34"/>
      <c r="G732" s="34"/>
      <c r="H732" s="34"/>
      <c r="I732" s="34"/>
      <c r="J732" s="34"/>
      <c r="K732" s="37">
        <v>35.000</v>
      </c>
      <c r="L732" s="38">
        <f ca="1">ROUND((M725+M726+M727+M728+M729+M730+M731)*(1+M2/100),2)</f>
        <v>0</v>
      </c>
      <c r="M732" s="38">
        <f ca="1">ROUND(K732*L732,2)</f>
        <v>0</v>
      </c>
    </row>
    <row r="733" spans="1:13" ht="15.48" thickBot="1" customHeight="1">
      <c r="A733" s="39" t="s">
        <v>2387</v>
      </c>
      <c r="B733" s="40" t="s">
        <v>2388</v>
      </c>
      <c r="C733" s="40" t="s">
        <v>2389</v>
      </c>
      <c r="D733" s="41" t="s">
        <v>2390</v>
      </c>
      <c r="E733" s="41"/>
      <c r="F733" s="41"/>
      <c r="G733" s="41"/>
      <c r="H733" s="41"/>
      <c r="I733" s="41"/>
      <c r="J733" s="41"/>
      <c r="K733" s="42">
        <f ca="1">SUM(K736:K736)</f>
        <v>0</v>
      </c>
      <c r="L733" s="43">
        <f ca="1">L750</f>
        <v>0</v>
      </c>
      <c r="M733" s="43">
        <f ca="1">ROUND(K733*L733,2)</f>
        <v>0</v>
      </c>
    </row>
    <row r="734" spans="1:13" ht="30.60" thickBot="1" customHeight="1">
      <c r="A734" s="33"/>
      <c r="B734" s="33"/>
      <c r="C734" s="33"/>
      <c r="D734" s="30" t="s">
        <v>2391</v>
      </c>
      <c r="E734" s="30"/>
      <c r="F734" s="30"/>
      <c r="G734" s="30"/>
      <c r="H734" s="30"/>
      <c r="I734" s="30"/>
      <c r="J734" s="30"/>
      <c r="K734" s="30"/>
      <c r="L734" s="30"/>
      <c r="M734" s="30"/>
    </row>
    <row r="735" spans="1:13" ht="24.36" thickBot="1" customHeight="1">
      <c r="A735" s="33"/>
      <c r="B735" s="33"/>
      <c r="C735" s="33"/>
      <c r="D735" s="33"/>
      <c r="E735" s="62"/>
      <c r="F735" s="64" t="s">
        <v>2392</v>
      </c>
      <c r="G735" s="64" t="s">
        <v>2393</v>
      </c>
      <c r="H735" s="64" t="s">
        <v>2394</v>
      </c>
      <c r="I735" s="64" t="s">
        <v>2395</v>
      </c>
      <c r="J735" s="64" t="s">
        <v>2396</v>
      </c>
      <c r="K735" s="64" t="s">
        <v>2397</v>
      </c>
      <c r="L735" s="33"/>
      <c r="M735" s="33"/>
    </row>
    <row r="736" spans="1:13" ht="15.12" thickBot="1" customHeight="1">
      <c r="A736" s="33"/>
      <c r="B736" s="33"/>
      <c r="C736" s="33"/>
      <c r="D736" s="65"/>
      <c r="E736" s="66" t="s">
        <v>2398</v>
      </c>
      <c r="F736" s="67"/>
      <c r="G736" s="68"/>
      <c r="H736" s="68"/>
      <c r="I736" s="68">
        <v>31.500</v>
      </c>
      <c r="J736" s="70">
        <f ca="1">ROUND(I736,3)</f>
        <v>0</v>
      </c>
      <c r="K736" s="72">
        <f ca="1">SUM(J736:J736)</f>
        <v>0</v>
      </c>
      <c r="L736" s="33"/>
      <c r="M736" s="33"/>
    </row>
    <row r="737" spans="1:13" ht="39.84" thickBot="1" customHeight="1">
      <c r="A737" s="8" t="s">
        <v>2399</v>
      </c>
      <c r="B737" s="8" t="s">
        <v>2400</v>
      </c>
      <c r="C737" s="8" t="s">
        <v>2401</v>
      </c>
      <c r="D737" s="30" t="s">
        <v>2402</v>
      </c>
      <c r="E737" s="30"/>
      <c r="F737" s="30"/>
      <c r="G737" s="30"/>
      <c r="H737" s="30"/>
      <c r="I737" s="30"/>
      <c r="J737" s="30"/>
      <c r="K737" s="31">
        <v>1.020</v>
      </c>
      <c r="L737" s="31">
        <f ca="1">ROUND(25.409,3)</f>
        <v>0</v>
      </c>
      <c r="M737" s="32">
        <f ca="1">ROUND(K737*L737,2)</f>
        <v>0</v>
      </c>
    </row>
    <row r="738" spans="1:13" ht="15.12" thickBot="1" customHeight="1">
      <c r="A738" s="8" t="s">
        <v>2403</v>
      </c>
      <c r="B738" s="8" t="s">
        <v>2404</v>
      </c>
      <c r="C738" s="8" t="s">
        <v>2405</v>
      </c>
      <c r="D738" s="30" t="s">
        <v>2406</v>
      </c>
      <c r="E738" s="30"/>
      <c r="F738" s="30"/>
      <c r="G738" s="30"/>
      <c r="H738" s="30"/>
      <c r="I738" s="30"/>
      <c r="J738" s="30"/>
      <c r="K738" s="31">
        <v>1.050</v>
      </c>
      <c r="L738" s="31">
        <f ca="1">ROUND(1.766,3)</f>
        <v>0</v>
      </c>
      <c r="M738" s="32">
        <f ca="1">ROUND(K738*L738,2)</f>
        <v>0</v>
      </c>
    </row>
    <row r="739" spans="1:13" ht="15.12" thickBot="1" customHeight="1">
      <c r="A739" s="8" t="s">
        <v>2407</v>
      </c>
      <c r="B739" s="8" t="s">
        <v>2408</v>
      </c>
      <c r="C739" s="8" t="s">
        <v>2409</v>
      </c>
      <c r="D739" s="30" t="s">
        <v>2410</v>
      </c>
      <c r="E739" s="30"/>
      <c r="F739" s="30"/>
      <c r="G739" s="30"/>
      <c r="H739" s="30"/>
      <c r="I739" s="30"/>
      <c r="J739" s="30"/>
      <c r="K739" s="31">
        <v>1.050</v>
      </c>
      <c r="L739" s="31">
        <f ca="1">ROUND(1.766,3)</f>
        <v>0</v>
      </c>
      <c r="M739" s="32">
        <f ca="1">ROUND(K739*L739,2)</f>
        <v>0</v>
      </c>
    </row>
    <row r="740" spans="1:13" ht="15.12" thickBot="1" customHeight="1">
      <c r="A740" s="8" t="s">
        <v>2411</v>
      </c>
      <c r="B740" s="8" t="s">
        <v>2412</v>
      </c>
      <c r="C740" s="8" t="s">
        <v>2413</v>
      </c>
      <c r="D740" s="30" t="s">
        <v>2414</v>
      </c>
      <c r="E740" s="30"/>
      <c r="F740" s="30"/>
      <c r="G740" s="30"/>
      <c r="H740" s="30"/>
      <c r="I740" s="30"/>
      <c r="J740" s="30"/>
      <c r="K740" s="31">
        <v>1.050</v>
      </c>
      <c r="L740" s="31">
        <f ca="1">ROUND(1.766,3)</f>
        <v>0</v>
      </c>
      <c r="M740" s="32">
        <f ca="1">ROUND(K740*L740,2)</f>
        <v>0</v>
      </c>
    </row>
    <row r="741" spans="1:13" ht="15.12" thickBot="1" customHeight="1">
      <c r="A741" s="8" t="s">
        <v>2415</v>
      </c>
      <c r="B741" s="8" t="s">
        <v>2416</v>
      </c>
      <c r="C741" s="8" t="s">
        <v>2417</v>
      </c>
      <c r="D741" s="30" t="s">
        <v>2418</v>
      </c>
      <c r="E741" s="30"/>
      <c r="F741" s="30"/>
      <c r="G741" s="30"/>
      <c r="H741" s="30"/>
      <c r="I741" s="30"/>
      <c r="J741" s="30"/>
      <c r="K741" s="31">
        <v>0.500</v>
      </c>
      <c r="L741" s="31">
        <f ca="1">ROUND(0.912,3)</f>
        <v>0</v>
      </c>
      <c r="M741" s="32">
        <f ca="1">ROUND(K741*L741,2)</f>
        <v>0</v>
      </c>
    </row>
    <row r="742" spans="1:13" ht="15.12" thickBot="1" customHeight="1">
      <c r="A742" s="8" t="s">
        <v>2419</v>
      </c>
      <c r="B742" s="8" t="s">
        <v>2420</v>
      </c>
      <c r="C742" s="8" t="s">
        <v>2421</v>
      </c>
      <c r="D742" s="30" t="s">
        <v>2422</v>
      </c>
      <c r="E742" s="30"/>
      <c r="F742" s="30"/>
      <c r="G742" s="30"/>
      <c r="H742" s="30"/>
      <c r="I742" s="30"/>
      <c r="J742" s="30"/>
      <c r="K742" s="31">
        <v>0.900</v>
      </c>
      <c r="L742" s="31">
        <f ca="1">ROUND(0.660,3)</f>
        <v>0</v>
      </c>
      <c r="M742" s="32">
        <f ca="1">ROUND(K742*L742,2)</f>
        <v>0</v>
      </c>
    </row>
    <row r="743" spans="1:13" ht="15.12" thickBot="1" customHeight="1">
      <c r="A743" s="8" t="s">
        <v>2423</v>
      </c>
      <c r="B743" s="8" t="s">
        <v>2424</v>
      </c>
      <c r="C743" s="8" t="s">
        <v>2425</v>
      </c>
      <c r="D743" s="30" t="s">
        <v>2426</v>
      </c>
      <c r="E743" s="30"/>
      <c r="F743" s="30"/>
      <c r="G743" s="30"/>
      <c r="H743" s="30"/>
      <c r="I743" s="30"/>
      <c r="J743" s="30"/>
      <c r="K743" s="31">
        <v>0.900</v>
      </c>
      <c r="L743" s="31">
        <f ca="1">ROUND(0.071,3)</f>
        <v>0</v>
      </c>
      <c r="M743" s="32">
        <f ca="1">ROUND(K743*L743,2)</f>
        <v>0</v>
      </c>
    </row>
    <row r="744" spans="1:13" ht="15.12" thickBot="1" customHeight="1">
      <c r="A744" s="8" t="s">
        <v>2427</v>
      </c>
      <c r="B744" s="8" t="s">
        <v>2428</v>
      </c>
      <c r="C744" s="8" t="s">
        <v>2429</v>
      </c>
      <c r="D744" s="30" t="s">
        <v>2430</v>
      </c>
      <c r="E744" s="30"/>
      <c r="F744" s="30"/>
      <c r="G744" s="30"/>
      <c r="H744" s="30"/>
      <c r="I744" s="30"/>
      <c r="J744" s="30"/>
      <c r="K744" s="31">
        <v>0.900</v>
      </c>
      <c r="L744" s="31">
        <f ca="1">ROUND(1.017,3)</f>
        <v>0</v>
      </c>
      <c r="M744" s="32">
        <f ca="1">ROUND(K744*L744,2)</f>
        <v>0</v>
      </c>
    </row>
    <row r="745" spans="1:13" ht="15.12" thickBot="1" customHeight="1">
      <c r="A745" s="8" t="s">
        <v>2431</v>
      </c>
      <c r="B745" s="8" t="s">
        <v>2432</v>
      </c>
      <c r="C745" s="8" t="s">
        <v>2433</v>
      </c>
      <c r="D745" s="30" t="s">
        <v>2434</v>
      </c>
      <c r="E745" s="30"/>
      <c r="F745" s="30"/>
      <c r="G745" s="30"/>
      <c r="H745" s="30"/>
      <c r="I745" s="30"/>
      <c r="J745" s="30"/>
      <c r="K745" s="31">
        <v>0.900</v>
      </c>
      <c r="L745" s="31">
        <f ca="1">ROUND(0.678,3)</f>
        <v>0</v>
      </c>
      <c r="M745" s="32">
        <f ca="1">ROUND(K745*L745,2)</f>
        <v>0</v>
      </c>
    </row>
    <row r="746" spans="1:13" ht="15.12" thickBot="1" customHeight="1">
      <c r="A746" s="8" t="s">
        <v>2435</v>
      </c>
      <c r="B746" s="8" t="s">
        <v>2436</v>
      </c>
      <c r="C746" s="8" t="s">
        <v>2437</v>
      </c>
      <c r="D746" s="30" t="s">
        <v>2438</v>
      </c>
      <c r="E746" s="30"/>
      <c r="F746" s="30"/>
      <c r="G746" s="30"/>
      <c r="H746" s="30"/>
      <c r="I746" s="30"/>
      <c r="J746" s="30"/>
      <c r="K746" s="31">
        <v>0.900</v>
      </c>
      <c r="L746" s="31">
        <f ca="1">ROUND(0.060,3)</f>
        <v>0</v>
      </c>
      <c r="M746" s="32">
        <f ca="1">ROUND(K746*L746,2)</f>
        <v>0</v>
      </c>
    </row>
    <row r="747" spans="1:13" ht="15.12" thickBot="1" customHeight="1">
      <c r="A747" s="8" t="s">
        <v>2439</v>
      </c>
      <c r="B747" s="8" t="s">
        <v>2440</v>
      </c>
      <c r="C747" s="8" t="s">
        <v>2441</v>
      </c>
      <c r="D747" s="30" t="s">
        <v>2442</v>
      </c>
      <c r="E747" s="30"/>
      <c r="F747" s="30"/>
      <c r="G747" s="30"/>
      <c r="H747" s="30"/>
      <c r="I747" s="30"/>
      <c r="J747" s="30"/>
      <c r="K747" s="31">
        <v>0.410</v>
      </c>
      <c r="L747" s="31">
        <f ca="1">ROUND(24.840,3)</f>
        <v>0</v>
      </c>
      <c r="M747" s="32">
        <f ca="1">ROUND(K747*L747,2)</f>
        <v>0</v>
      </c>
    </row>
    <row r="748" spans="1:13" ht="15.12" thickBot="1" customHeight="1">
      <c r="A748" s="8" t="s">
        <v>2443</v>
      </c>
      <c r="B748" s="8" t="s">
        <v>2444</v>
      </c>
      <c r="C748" s="8" t="s">
        <v>2445</v>
      </c>
      <c r="D748" s="30" t="s">
        <v>2446</v>
      </c>
      <c r="E748" s="30"/>
      <c r="F748" s="30"/>
      <c r="G748" s="30"/>
      <c r="H748" s="30"/>
      <c r="I748" s="30"/>
      <c r="J748" s="30"/>
      <c r="K748" s="31">
        <v>0.411</v>
      </c>
      <c r="L748" s="31">
        <f ca="1">ROUND(21.510,3)</f>
        <v>0</v>
      </c>
      <c r="M748" s="32">
        <f ca="1">ROUND(K748*L748,2)</f>
        <v>0</v>
      </c>
    </row>
    <row r="749" spans="1:13" ht="15.12" thickBot="1" customHeight="1">
      <c r="A749" s="8" t="s">
        <v>2447</v>
      </c>
      <c r="B749" s="8"/>
      <c r="C749" s="8" t="s">
        <v>2448</v>
      </c>
      <c r="D749" s="30" t="s">
        <v>2449</v>
      </c>
      <c r="E749" s="30"/>
      <c r="F749" s="30"/>
      <c r="G749" s="30"/>
      <c r="H749" s="30"/>
      <c r="I749" s="30"/>
      <c r="J749" s="30"/>
      <c r="K749" s="31">
        <v>2.000</v>
      </c>
      <c r="L749" s="31">
        <f ca="1">ROUND(53.180,3)</f>
        <v>0</v>
      </c>
      <c r="M749" s="32">
        <f ca="1">ROUND((K749*L749)/100,2)</f>
        <v>0</v>
      </c>
    </row>
    <row r="750" spans="1:13" ht="15.48" thickBot="1" customHeight="1">
      <c r="A750" s="34"/>
      <c r="B750" s="34"/>
      <c r="C750" s="34"/>
      <c r="D750" s="35" t="s">
        <v>2450</v>
      </c>
      <c r="E750" s="34"/>
      <c r="F750" s="34"/>
      <c r="G750" s="34"/>
      <c r="H750" s="34"/>
      <c r="I750" s="34"/>
      <c r="J750" s="34"/>
      <c r="K750" s="37">
        <v>31.500</v>
      </c>
      <c r="L750" s="38">
        <f ca="1">ROUND((M737+M738+M739+M740+M741+M742+M743+M744+M745+M746+M747+M748+M749)*(1+M2/100),2)</f>
        <v>0</v>
      </c>
      <c r="M750" s="38">
        <f ca="1">ROUND(K750*L750,2)</f>
        <v>0</v>
      </c>
    </row>
    <row r="751" spans="1:13" ht="15.48" thickBot="1" customHeight="1">
      <c r="A751" s="39" t="s">
        <v>2451</v>
      </c>
      <c r="B751" s="40" t="s">
        <v>2452</v>
      </c>
      <c r="C751" s="40" t="s">
        <v>2453</v>
      </c>
      <c r="D751" s="41" t="s">
        <v>2454</v>
      </c>
      <c r="E751" s="41"/>
      <c r="F751" s="41"/>
      <c r="G751" s="41"/>
      <c r="H751" s="41"/>
      <c r="I751" s="41"/>
      <c r="J751" s="41"/>
      <c r="K751" s="42">
        <f ca="1">SUM(K754:K760)</f>
        <v>0</v>
      </c>
      <c r="L751" s="43">
        <f ca="1">L765</f>
        <v>0</v>
      </c>
      <c r="M751" s="43">
        <f ca="1">ROUND(K751*L751,2)</f>
        <v>0</v>
      </c>
    </row>
    <row r="752" spans="1:13" ht="21.36" thickBot="1" customHeight="1">
      <c r="A752" s="33"/>
      <c r="B752" s="33"/>
      <c r="C752" s="33"/>
      <c r="D752" s="30" t="s">
        <v>2455</v>
      </c>
      <c r="E752" s="30"/>
      <c r="F752" s="30"/>
      <c r="G752" s="30"/>
      <c r="H752" s="30"/>
      <c r="I752" s="30"/>
      <c r="J752" s="30"/>
      <c r="K752" s="30"/>
      <c r="L752" s="30"/>
      <c r="M752" s="30"/>
    </row>
    <row r="753" spans="1:13" ht="15.12" thickBot="1" customHeight="1">
      <c r="A753" s="33"/>
      <c r="B753" s="33"/>
      <c r="C753" s="33"/>
      <c r="D753" s="33"/>
      <c r="E753" s="62"/>
      <c r="F753" s="64" t="s">
        <v>2456</v>
      </c>
      <c r="G753" s="64" t="s">
        <v>2457</v>
      </c>
      <c r="H753" s="64" t="s">
        <v>2458</v>
      </c>
      <c r="I753" s="64" t="s">
        <v>2459</v>
      </c>
      <c r="J753" s="64" t="s">
        <v>2460</v>
      </c>
      <c r="K753" s="64" t="s">
        <v>2461</v>
      </c>
      <c r="L753" s="33"/>
      <c r="M753" s="33"/>
    </row>
    <row r="754" spans="1:13" ht="15.12" thickBot="1" customHeight="1">
      <c r="A754" s="33"/>
      <c r="B754" s="33"/>
      <c r="C754" s="33"/>
      <c r="D754" s="65"/>
      <c r="E754" s="66"/>
      <c r="F754" s="67"/>
      <c r="G754" s="68"/>
      <c r="H754" s="68"/>
      <c r="I754" s="68">
        <v>49.500</v>
      </c>
      <c r="J754" s="70">
        <f ca="1">ROUND(I754,3)</f>
        <v>0</v>
      </c>
      <c r="K754" s="73"/>
      <c r="L754" s="33"/>
      <c r="M754" s="33"/>
    </row>
    <row r="755" spans="1:13" ht="15.12" thickBot="1" customHeight="1">
      <c r="A755" s="33"/>
      <c r="B755" s="33"/>
      <c r="C755" s="33"/>
      <c r="D755" s="65"/>
      <c r="E755" s="8"/>
      <c r="F755" s="6"/>
      <c r="G755" s="31"/>
      <c r="H755" s="31"/>
      <c r="I755" s="31">
        <v>150.900</v>
      </c>
      <c r="J755" s="69">
        <f ca="1">ROUND(I755,3)</f>
        <v>0</v>
      </c>
      <c r="K755" s="33"/>
      <c r="L755" s="33"/>
      <c r="M755" s="33"/>
    </row>
    <row r="756" spans="1:13" ht="15.12" thickBot="1" customHeight="1">
      <c r="A756" s="33"/>
      <c r="B756" s="33"/>
      <c r="C756" s="33"/>
      <c r="D756" s="65"/>
      <c r="E756" s="8"/>
      <c r="F756" s="6"/>
      <c r="G756" s="31"/>
      <c r="H756" s="31"/>
      <c r="I756" s="31">
        <v>22.500</v>
      </c>
      <c r="J756" s="69">
        <f ca="1">ROUND(I756,3)</f>
        <v>0</v>
      </c>
      <c r="K756" s="33"/>
      <c r="L756" s="33"/>
      <c r="M756" s="33"/>
    </row>
    <row r="757" spans="1:13" ht="15.12" thickBot="1" customHeight="1">
      <c r="A757" s="33"/>
      <c r="B757" s="33"/>
      <c r="C757" s="33"/>
      <c r="D757" s="65"/>
      <c r="E757" s="8"/>
      <c r="F757" s="6"/>
      <c r="G757" s="31"/>
      <c r="H757" s="31"/>
      <c r="I757" s="31">
        <v>10.000</v>
      </c>
      <c r="J757" s="69">
        <f ca="1">ROUND(I757,3)</f>
        <v>0</v>
      </c>
      <c r="K757" s="33"/>
      <c r="L757" s="33"/>
      <c r="M757" s="33"/>
    </row>
    <row r="758" spans="1:13" ht="15.12" thickBot="1" customHeight="1">
      <c r="A758" s="33"/>
      <c r="B758" s="33"/>
      <c r="C758" s="33"/>
      <c r="D758" s="65"/>
      <c r="E758" s="8"/>
      <c r="F758" s="6"/>
      <c r="G758" s="31"/>
      <c r="H758" s="31"/>
      <c r="I758" s="31">
        <v>40.500</v>
      </c>
      <c r="J758" s="69">
        <f ca="1">ROUND(I758,3)</f>
        <v>0</v>
      </c>
      <c r="K758" s="33"/>
      <c r="L758" s="33"/>
      <c r="M758" s="33"/>
    </row>
    <row r="759" spans="1:13" ht="15.12" thickBot="1" customHeight="1">
      <c r="A759" s="33"/>
      <c r="B759" s="33"/>
      <c r="C759" s="33"/>
      <c r="D759" s="65"/>
      <c r="E759" s="8"/>
      <c r="F759" s="6"/>
      <c r="G759" s="31"/>
      <c r="H759" s="31"/>
      <c r="I759" s="31">
        <v>33.500</v>
      </c>
      <c r="J759" s="69">
        <f ca="1">ROUND(I759,3)</f>
        <v>0</v>
      </c>
      <c r="K759" s="33"/>
      <c r="L759" s="33"/>
      <c r="M759" s="33"/>
    </row>
    <row r="760" spans="1:13" ht="15.12" thickBot="1" customHeight="1">
      <c r="A760" s="33"/>
      <c r="B760" s="33"/>
      <c r="C760" s="33"/>
      <c r="D760" s="65"/>
      <c r="E760" s="8"/>
      <c r="F760" s="6"/>
      <c r="G760" s="31"/>
      <c r="H760" s="31"/>
      <c r="I760" s="31">
        <v>10.500</v>
      </c>
      <c r="J760" s="69">
        <f ca="1">ROUND(I760,3)</f>
        <v>0</v>
      </c>
      <c r="K760" s="71">
        <f ca="1">SUM(J754:J760)</f>
        <v>0</v>
      </c>
      <c r="L760" s="33"/>
      <c r="M760" s="33"/>
    </row>
    <row r="761" spans="1:13" ht="21.36" thickBot="1" customHeight="1">
      <c r="A761" s="8" t="s">
        <v>2462</v>
      </c>
      <c r="B761" s="8" t="s">
        <v>2463</v>
      </c>
      <c r="C761" s="8" t="s">
        <v>2464</v>
      </c>
      <c r="D761" s="30" t="s">
        <v>2465</v>
      </c>
      <c r="E761" s="30"/>
      <c r="F761" s="30"/>
      <c r="G761" s="30"/>
      <c r="H761" s="30"/>
      <c r="I761" s="30"/>
      <c r="J761" s="30"/>
      <c r="K761" s="31">
        <v>1.050</v>
      </c>
      <c r="L761" s="31">
        <f ca="1">ROUND(2.409,3)</f>
        <v>0</v>
      </c>
      <c r="M761" s="32">
        <f ca="1">ROUND(K761*L761,2)</f>
        <v>0</v>
      </c>
    </row>
    <row r="762" spans="1:13" ht="15.12" thickBot="1" customHeight="1">
      <c r="A762" s="8" t="s">
        <v>2466</v>
      </c>
      <c r="B762" s="8" t="s">
        <v>2467</v>
      </c>
      <c r="C762" s="8" t="s">
        <v>2468</v>
      </c>
      <c r="D762" s="30" t="s">
        <v>2469</v>
      </c>
      <c r="E762" s="30"/>
      <c r="F762" s="30"/>
      <c r="G762" s="30"/>
      <c r="H762" s="30"/>
      <c r="I762" s="30"/>
      <c r="J762" s="30"/>
      <c r="K762" s="31">
        <v>0.024</v>
      </c>
      <c r="L762" s="31">
        <f ca="1">ROUND(24.840,3)</f>
        <v>0</v>
      </c>
      <c r="M762" s="32">
        <f ca="1">ROUND(K762*L762,2)</f>
        <v>0</v>
      </c>
    </row>
    <row r="763" spans="1:13" ht="15.12" thickBot="1" customHeight="1">
      <c r="A763" s="8" t="s">
        <v>2470</v>
      </c>
      <c r="B763" s="8" t="s">
        <v>2471</v>
      </c>
      <c r="C763" s="8" t="s">
        <v>2472</v>
      </c>
      <c r="D763" s="30" t="s">
        <v>2473</v>
      </c>
      <c r="E763" s="30"/>
      <c r="F763" s="30"/>
      <c r="G763" s="30"/>
      <c r="H763" s="30"/>
      <c r="I763" s="30"/>
      <c r="J763" s="30"/>
      <c r="K763" s="31">
        <v>0.024</v>
      </c>
      <c r="L763" s="31">
        <f ca="1">ROUND(21.510,3)</f>
        <v>0</v>
      </c>
      <c r="M763" s="32">
        <f ca="1">ROUND(K763*L763,2)</f>
        <v>0</v>
      </c>
    </row>
    <row r="764" spans="1:13" ht="15.12" thickBot="1" customHeight="1">
      <c r="A764" s="8" t="s">
        <v>2474</v>
      </c>
      <c r="B764" s="8"/>
      <c r="C764" s="8" t="s">
        <v>2475</v>
      </c>
      <c r="D764" s="30" t="s">
        <v>2476</v>
      </c>
      <c r="E764" s="30"/>
      <c r="F764" s="30"/>
      <c r="G764" s="30"/>
      <c r="H764" s="30"/>
      <c r="I764" s="30"/>
      <c r="J764" s="30"/>
      <c r="K764" s="31">
        <v>2.000</v>
      </c>
      <c r="L764" s="31">
        <f ca="1">ROUND(3.650,3)</f>
        <v>0</v>
      </c>
      <c r="M764" s="32">
        <f ca="1">ROUND((K764*L764)/100,2)</f>
        <v>0</v>
      </c>
    </row>
    <row r="765" spans="1:13" ht="15.48" thickBot="1" customHeight="1">
      <c r="A765" s="34"/>
      <c r="B765" s="34"/>
      <c r="C765" s="34"/>
      <c r="D765" s="35" t="s">
        <v>2477</v>
      </c>
      <c r="E765" s="34"/>
      <c r="F765" s="34"/>
      <c r="G765" s="34"/>
      <c r="H765" s="34"/>
      <c r="I765" s="34"/>
      <c r="J765" s="34"/>
      <c r="K765" s="37">
        <v>317.400</v>
      </c>
      <c r="L765" s="38">
        <f ca="1">ROUND((M761+M762+M763+M764)*(1+M2/100),2)</f>
        <v>0</v>
      </c>
      <c r="M765" s="38">
        <f ca="1">ROUND(K765*L765,2)</f>
        <v>0</v>
      </c>
    </row>
    <row r="766" spans="1:13" ht="15.48" thickBot="1" customHeight="1">
      <c r="A766" s="51"/>
      <c r="B766" s="51"/>
      <c r="C766" s="51"/>
      <c r="D766" s="52" t="s">
        <v>2478</v>
      </c>
      <c r="E766" s="53"/>
      <c r="F766" s="53"/>
      <c r="G766" s="53"/>
      <c r="H766" s="53"/>
      <c r="I766" s="53"/>
      <c r="J766" s="53"/>
      <c r="K766" s="53"/>
      <c r="L766" s="54">
        <f ca="1">M590+M594+M610+M627+M645+M662+M681+M699+M721+M733+M751</f>
        <v>0</v>
      </c>
      <c r="M766" s="54">
        <f ca="1">ROUND(L766,2)</f>
        <v>0</v>
      </c>
    </row>
    <row r="767" spans="1:13" ht="15.48" thickBot="1" customHeight="1">
      <c r="A767" s="51"/>
      <c r="B767" s="51"/>
      <c r="C767" s="51"/>
      <c r="D767" s="55" t="s">
        <v>2479</v>
      </c>
      <c r="E767" s="56"/>
      <c r="F767" s="56"/>
      <c r="G767" s="56"/>
      <c r="H767" s="56"/>
      <c r="I767" s="56"/>
      <c r="J767" s="56"/>
      <c r="K767" s="56"/>
      <c r="L767" s="57">
        <f ca="1">M429+M588+M766</f>
        <v>0</v>
      </c>
      <c r="M767" s="57">
        <f ca="1">ROUND(L767,2)</f>
        <v>0</v>
      </c>
    </row>
    <row r="768" spans="1:13" ht="15.48" thickBot="1" customHeight="1">
      <c r="A768" s="58" t="s">
        <v>2480</v>
      </c>
      <c r="B768" s="58" t="s">
        <v>2481</v>
      </c>
      <c r="C768" s="59"/>
      <c r="D768" s="60" t="s">
        <v>2482</v>
      </c>
      <c r="E768" s="60"/>
      <c r="F768" s="60"/>
      <c r="G768" s="60"/>
      <c r="H768" s="60"/>
      <c r="I768" s="60"/>
      <c r="J768" s="60"/>
      <c r="K768" s="59"/>
      <c r="L768" s="61">
        <f ca="1">L938</f>
        <v>0</v>
      </c>
      <c r="M768" s="61">
        <f ca="1">ROUND(L768,2)</f>
        <v>0</v>
      </c>
    </row>
    <row r="769" spans="1:13" ht="15.48" thickBot="1" customHeight="1">
      <c r="A769" s="26" t="s">
        <v>2483</v>
      </c>
      <c r="B769" s="26" t="s">
        <v>2484</v>
      </c>
      <c r="C769" s="27"/>
      <c r="D769" s="28" t="s">
        <v>2485</v>
      </c>
      <c r="E769" s="28"/>
      <c r="F769" s="28"/>
      <c r="G769" s="28"/>
      <c r="H769" s="28"/>
      <c r="I769" s="28"/>
      <c r="J769" s="28"/>
      <c r="K769" s="27"/>
      <c r="L769" s="29">
        <f ca="1">L883</f>
        <v>0</v>
      </c>
      <c r="M769" s="29">
        <f ca="1">ROUND(L769,2)</f>
        <v>0</v>
      </c>
    </row>
    <row r="770" spans="1:13" ht="15.48" thickBot="1" customHeight="1">
      <c r="A770" s="15" t="s">
        <v>2486</v>
      </c>
      <c r="B770" s="8" t="s">
        <v>2487</v>
      </c>
      <c r="C770" s="8" t="s">
        <v>2488</v>
      </c>
      <c r="D770" s="30" t="s">
        <v>2489</v>
      </c>
      <c r="E770" s="30"/>
      <c r="F770" s="30"/>
      <c r="G770" s="30"/>
      <c r="H770" s="30"/>
      <c r="I770" s="30"/>
      <c r="J770" s="30"/>
      <c r="K770" s="31">
        <f ca="1">ROUND(2.00,2)</f>
        <v>0</v>
      </c>
      <c r="L770" s="32">
        <f ca="1">L779</f>
        <v>0</v>
      </c>
      <c r="M770" s="32">
        <f ca="1">ROUND(K770*L770,2)</f>
        <v>0</v>
      </c>
    </row>
    <row r="771" spans="1:13" ht="58.32" thickBot="1" customHeight="1">
      <c r="A771" s="33"/>
      <c r="B771" s="33"/>
      <c r="C771" s="33"/>
      <c r="D771" s="30" t="s">
        <v>2490</v>
      </c>
      <c r="E771" s="30"/>
      <c r="F771" s="30"/>
      <c r="G771" s="30"/>
      <c r="H771" s="30"/>
      <c r="I771" s="30"/>
      <c r="J771" s="30"/>
      <c r="K771" s="30"/>
      <c r="L771" s="30"/>
      <c r="M771" s="30"/>
    </row>
    <row r="772" spans="1:13" ht="76.80" thickBot="1" customHeight="1">
      <c r="A772" s="8" t="s">
        <v>2491</v>
      </c>
      <c r="B772" s="8" t="s">
        <v>2492</v>
      </c>
      <c r="C772" s="8" t="s">
        <v>2493</v>
      </c>
      <c r="D772" s="30" t="s">
        <v>2494</v>
      </c>
      <c r="E772" s="30"/>
      <c r="F772" s="30"/>
      <c r="G772" s="30"/>
      <c r="H772" s="30"/>
      <c r="I772" s="30"/>
      <c r="J772" s="30"/>
      <c r="K772" s="31">
        <v>1.000</v>
      </c>
      <c r="L772" s="31">
        <f ca="1">ROUND(1588.538,3)</f>
        <v>0</v>
      </c>
      <c r="M772" s="32">
        <f ca="1">ROUND(K772*L772,2)</f>
        <v>0</v>
      </c>
    </row>
    <row r="773" spans="1:13" ht="21.36" thickBot="1" customHeight="1">
      <c r="A773" s="8" t="s">
        <v>2495</v>
      </c>
      <c r="B773" s="8" t="s">
        <v>2496</v>
      </c>
      <c r="C773" s="8" t="s">
        <v>2497</v>
      </c>
      <c r="D773" s="30" t="s">
        <v>2498</v>
      </c>
      <c r="E773" s="30"/>
      <c r="F773" s="30"/>
      <c r="G773" s="30"/>
      <c r="H773" s="30"/>
      <c r="I773" s="30"/>
      <c r="J773" s="30"/>
      <c r="K773" s="31">
        <v>6.400</v>
      </c>
      <c r="L773" s="31">
        <f ca="1">ROUND(2.280,3)</f>
        <v>0</v>
      </c>
      <c r="M773" s="32">
        <f ca="1">ROUND(K773*L773,2)</f>
        <v>0</v>
      </c>
    </row>
    <row r="774" spans="1:13" ht="21.36" thickBot="1" customHeight="1">
      <c r="A774" s="8" t="s">
        <v>2499</v>
      </c>
      <c r="B774" s="8" t="s">
        <v>2500</v>
      </c>
      <c r="C774" s="8" t="s">
        <v>2501</v>
      </c>
      <c r="D774" s="30" t="s">
        <v>2502</v>
      </c>
      <c r="E774" s="30"/>
      <c r="F774" s="30"/>
      <c r="G774" s="30"/>
      <c r="H774" s="30"/>
      <c r="I774" s="30"/>
      <c r="J774" s="30"/>
      <c r="K774" s="31">
        <v>1.088</v>
      </c>
      <c r="L774" s="31">
        <f ca="1">ROUND(5.430,3)</f>
        <v>0</v>
      </c>
      <c r="M774" s="32">
        <f ca="1">ROUND(K774*L774,2)</f>
        <v>0</v>
      </c>
    </row>
    <row r="775" spans="1:13" ht="30.60" thickBot="1" customHeight="1">
      <c r="A775" s="8" t="s">
        <v>2503</v>
      </c>
      <c r="B775" s="8" t="s">
        <v>2504</v>
      </c>
      <c r="C775" s="8" t="s">
        <v>2505</v>
      </c>
      <c r="D775" s="30" t="s">
        <v>2506</v>
      </c>
      <c r="E775" s="30"/>
      <c r="F775" s="30"/>
      <c r="G775" s="30"/>
      <c r="H775" s="30"/>
      <c r="I775" s="30"/>
      <c r="J775" s="30"/>
      <c r="K775" s="31">
        <v>0.512</v>
      </c>
      <c r="L775" s="31">
        <f ca="1">ROUND(4.850,3)</f>
        <v>0</v>
      </c>
      <c r="M775" s="32">
        <f ca="1">ROUND(K775*L775,2)</f>
        <v>0</v>
      </c>
    </row>
    <row r="776" spans="1:13" ht="15.12" thickBot="1" customHeight="1">
      <c r="A776" s="8" t="s">
        <v>2507</v>
      </c>
      <c r="B776" s="8" t="s">
        <v>2508</v>
      </c>
      <c r="C776" s="8" t="s">
        <v>2509</v>
      </c>
      <c r="D776" s="30" t="s">
        <v>2510</v>
      </c>
      <c r="E776" s="30"/>
      <c r="F776" s="30"/>
      <c r="G776" s="30"/>
      <c r="H776" s="30"/>
      <c r="I776" s="30"/>
      <c r="J776" s="30"/>
      <c r="K776" s="31">
        <v>4.509</v>
      </c>
      <c r="L776" s="31">
        <f ca="1">ROUND(24.420,3)</f>
        <v>0</v>
      </c>
      <c r="M776" s="32">
        <f ca="1">ROUND(K776*L776,2)</f>
        <v>0</v>
      </c>
    </row>
    <row r="777" spans="1:13" ht="15.12" thickBot="1" customHeight="1">
      <c r="A777" s="8" t="s">
        <v>2511</v>
      </c>
      <c r="B777" s="8" t="s">
        <v>2512</v>
      </c>
      <c r="C777" s="8" t="s">
        <v>2513</v>
      </c>
      <c r="D777" s="30" t="s">
        <v>2514</v>
      </c>
      <c r="E777" s="30"/>
      <c r="F777" s="30"/>
      <c r="G777" s="30"/>
      <c r="H777" s="30"/>
      <c r="I777" s="30"/>
      <c r="J777" s="30"/>
      <c r="K777" s="31">
        <v>3.232</v>
      </c>
      <c r="L777" s="31">
        <f ca="1">ROUND(21.580,3)</f>
        <v>0</v>
      </c>
      <c r="M777" s="32">
        <f ca="1">ROUND(K777*L777,2)</f>
        <v>0</v>
      </c>
    </row>
    <row r="778" spans="1:13" ht="15.12" thickBot="1" customHeight="1">
      <c r="A778" s="8" t="s">
        <v>2515</v>
      </c>
      <c r="B778" s="8"/>
      <c r="C778" s="8" t="s">
        <v>2516</v>
      </c>
      <c r="D778" s="30" t="s">
        <v>2517</v>
      </c>
      <c r="E778" s="30"/>
      <c r="F778" s="30"/>
      <c r="G778" s="30"/>
      <c r="H778" s="30"/>
      <c r="I778" s="30"/>
      <c r="J778" s="30"/>
      <c r="K778" s="31">
        <v>2.000</v>
      </c>
      <c r="L778" s="31">
        <f ca="1">ROUND(1791.380,3)</f>
        <v>0</v>
      </c>
      <c r="M778" s="32">
        <f ca="1">ROUND((K778*L778)/100,2)</f>
        <v>0</v>
      </c>
    </row>
    <row r="779" spans="1:13" ht="15.48" thickBot="1" customHeight="1">
      <c r="A779" s="34"/>
      <c r="B779" s="34"/>
      <c r="C779" s="34"/>
      <c r="D779" s="35" t="s">
        <v>2518</v>
      </c>
      <c r="E779" s="34"/>
      <c r="F779" s="34"/>
      <c r="G779" s="34"/>
      <c r="H779" s="34"/>
      <c r="I779" s="34"/>
      <c r="J779" s="34"/>
      <c r="K779" s="37">
        <v>2.000</v>
      </c>
      <c r="L779" s="38">
        <f ca="1">ROUND((M772+M773+M774+M775+M776+M777+M778)*(1+M2/100),2)</f>
        <v>0</v>
      </c>
      <c r="M779" s="38">
        <f ca="1">ROUND(K779*L779,2)</f>
        <v>0</v>
      </c>
    </row>
    <row r="780" spans="1:13" ht="15.48" thickBot="1" customHeight="1">
      <c r="A780" s="39" t="s">
        <v>2519</v>
      </c>
      <c r="B780" s="40" t="s">
        <v>2520</v>
      </c>
      <c r="C780" s="40" t="s">
        <v>2521</v>
      </c>
      <c r="D780" s="41" t="s">
        <v>2522</v>
      </c>
      <c r="E780" s="41"/>
      <c r="F780" s="41"/>
      <c r="G780" s="41"/>
      <c r="H780" s="41"/>
      <c r="I780" s="41"/>
      <c r="J780" s="41"/>
      <c r="K780" s="42">
        <f ca="1">ROUND(1.00,2)</f>
        <v>0</v>
      </c>
      <c r="L780" s="43">
        <f ca="1">L789</f>
        <v>0</v>
      </c>
      <c r="M780" s="43">
        <f ca="1">ROUND(K780*L780,2)</f>
        <v>0</v>
      </c>
    </row>
    <row r="781" spans="1:13" ht="58.32" thickBot="1" customHeight="1">
      <c r="A781" s="33"/>
      <c r="B781" s="33"/>
      <c r="C781" s="33"/>
      <c r="D781" s="30" t="s">
        <v>2523</v>
      </c>
      <c r="E781" s="30"/>
      <c r="F781" s="30"/>
      <c r="G781" s="30"/>
      <c r="H781" s="30"/>
      <c r="I781" s="30"/>
      <c r="J781" s="30"/>
      <c r="K781" s="30"/>
      <c r="L781" s="30"/>
      <c r="M781" s="30"/>
    </row>
    <row r="782" spans="1:13" ht="76.80" thickBot="1" customHeight="1">
      <c r="A782" s="8" t="s">
        <v>2524</v>
      </c>
      <c r="B782" s="8" t="s">
        <v>2525</v>
      </c>
      <c r="C782" s="8" t="s">
        <v>2526</v>
      </c>
      <c r="D782" s="30" t="s">
        <v>2527</v>
      </c>
      <c r="E782" s="30"/>
      <c r="F782" s="30"/>
      <c r="G782" s="30"/>
      <c r="H782" s="30"/>
      <c r="I782" s="30"/>
      <c r="J782" s="30"/>
      <c r="K782" s="31">
        <v>1.000</v>
      </c>
      <c r="L782" s="31">
        <f ca="1">ROUND(547.449,3)</f>
        <v>0</v>
      </c>
      <c r="M782" s="32">
        <f ca="1">ROUND(K782*L782,2)</f>
        <v>0</v>
      </c>
    </row>
    <row r="783" spans="1:13" ht="21.36" thickBot="1" customHeight="1">
      <c r="A783" s="8" t="s">
        <v>2528</v>
      </c>
      <c r="B783" s="8" t="s">
        <v>2529</v>
      </c>
      <c r="C783" s="8" t="s">
        <v>2530</v>
      </c>
      <c r="D783" s="30" t="s">
        <v>2531</v>
      </c>
      <c r="E783" s="30"/>
      <c r="F783" s="30"/>
      <c r="G783" s="30"/>
      <c r="H783" s="30"/>
      <c r="I783" s="30"/>
      <c r="J783" s="30"/>
      <c r="K783" s="31">
        <v>3.000</v>
      </c>
      <c r="L783" s="31">
        <f ca="1">ROUND(2.280,3)</f>
        <v>0</v>
      </c>
      <c r="M783" s="32">
        <f ca="1">ROUND(K783*L783,2)</f>
        <v>0</v>
      </c>
    </row>
    <row r="784" spans="1:13" ht="21.36" thickBot="1" customHeight="1">
      <c r="A784" s="8" t="s">
        <v>2532</v>
      </c>
      <c r="B784" s="8" t="s">
        <v>2533</v>
      </c>
      <c r="C784" s="8" t="s">
        <v>2534</v>
      </c>
      <c r="D784" s="30" t="s">
        <v>2535</v>
      </c>
      <c r="E784" s="30"/>
      <c r="F784" s="30"/>
      <c r="G784" s="30"/>
      <c r="H784" s="30"/>
      <c r="I784" s="30"/>
      <c r="J784" s="30"/>
      <c r="K784" s="31">
        <v>0.510</v>
      </c>
      <c r="L784" s="31">
        <f ca="1">ROUND(5.430,3)</f>
        <v>0</v>
      </c>
      <c r="M784" s="32">
        <f ca="1">ROUND(K784*L784,2)</f>
        <v>0</v>
      </c>
    </row>
    <row r="785" spans="1:13" ht="30.60" thickBot="1" customHeight="1">
      <c r="A785" s="8" t="s">
        <v>2536</v>
      </c>
      <c r="B785" s="8" t="s">
        <v>2537</v>
      </c>
      <c r="C785" s="8" t="s">
        <v>2538</v>
      </c>
      <c r="D785" s="30" t="s">
        <v>2539</v>
      </c>
      <c r="E785" s="30"/>
      <c r="F785" s="30"/>
      <c r="G785" s="30"/>
      <c r="H785" s="30"/>
      <c r="I785" s="30"/>
      <c r="J785" s="30"/>
      <c r="K785" s="31">
        <v>0.240</v>
      </c>
      <c r="L785" s="31">
        <f ca="1">ROUND(4.850,3)</f>
        <v>0</v>
      </c>
      <c r="M785" s="32">
        <f ca="1">ROUND(K785*L785,2)</f>
        <v>0</v>
      </c>
    </row>
    <row r="786" spans="1:13" ht="15.12" thickBot="1" customHeight="1">
      <c r="A786" s="8" t="s">
        <v>2540</v>
      </c>
      <c r="B786" s="8" t="s">
        <v>2541</v>
      </c>
      <c r="C786" s="8" t="s">
        <v>2542</v>
      </c>
      <c r="D786" s="30" t="s">
        <v>2543</v>
      </c>
      <c r="E786" s="30"/>
      <c r="F786" s="30"/>
      <c r="G786" s="30"/>
      <c r="H786" s="30"/>
      <c r="I786" s="30"/>
      <c r="J786" s="30"/>
      <c r="K786" s="31">
        <v>2.061</v>
      </c>
      <c r="L786" s="31">
        <f ca="1">ROUND(24.420,3)</f>
        <v>0</v>
      </c>
      <c r="M786" s="32">
        <f ca="1">ROUND(K786*L786,2)</f>
        <v>0</v>
      </c>
    </row>
    <row r="787" spans="1:13" ht="15.12" thickBot="1" customHeight="1">
      <c r="A787" s="8" t="s">
        <v>2544</v>
      </c>
      <c r="B787" s="8" t="s">
        <v>2545</v>
      </c>
      <c r="C787" s="8" t="s">
        <v>2546</v>
      </c>
      <c r="D787" s="30" t="s">
        <v>2547</v>
      </c>
      <c r="E787" s="30"/>
      <c r="F787" s="30"/>
      <c r="G787" s="30"/>
      <c r="H787" s="30"/>
      <c r="I787" s="30"/>
      <c r="J787" s="30"/>
      <c r="K787" s="31">
        <v>1.284</v>
      </c>
      <c r="L787" s="31">
        <f ca="1">ROUND(21.580,3)</f>
        <v>0</v>
      </c>
      <c r="M787" s="32">
        <f ca="1">ROUND(K787*L787,2)</f>
        <v>0</v>
      </c>
    </row>
    <row r="788" spans="1:13" ht="15.12" thickBot="1" customHeight="1">
      <c r="A788" s="8" t="s">
        <v>2548</v>
      </c>
      <c r="B788" s="8"/>
      <c r="C788" s="8" t="s">
        <v>2549</v>
      </c>
      <c r="D788" s="30" t="s">
        <v>2550</v>
      </c>
      <c r="E788" s="30"/>
      <c r="F788" s="30"/>
      <c r="G788" s="30"/>
      <c r="H788" s="30"/>
      <c r="I788" s="30"/>
      <c r="J788" s="30"/>
      <c r="K788" s="31">
        <v>2.000</v>
      </c>
      <c r="L788" s="31">
        <f ca="1">ROUND(636.260,3)</f>
        <v>0</v>
      </c>
      <c r="M788" s="32">
        <f ca="1">ROUND((K788*L788)/100,2)</f>
        <v>0</v>
      </c>
    </row>
    <row r="789" spans="1:13" ht="15.48" thickBot="1" customHeight="1">
      <c r="A789" s="34"/>
      <c r="B789" s="34"/>
      <c r="C789" s="34"/>
      <c r="D789" s="35" t="s">
        <v>2551</v>
      </c>
      <c r="E789" s="34"/>
      <c r="F789" s="34"/>
      <c r="G789" s="34"/>
      <c r="H789" s="34"/>
      <c r="I789" s="34"/>
      <c r="J789" s="34"/>
      <c r="K789" s="37">
        <v>1.000</v>
      </c>
      <c r="L789" s="38">
        <f ca="1">ROUND((M782+M783+M784+M785+M786+M787+M788)*(1+M2/100),2)</f>
        <v>0</v>
      </c>
      <c r="M789" s="38">
        <f ca="1">ROUND(K789*L789,2)</f>
        <v>0</v>
      </c>
    </row>
    <row r="790" spans="1:13" ht="15.48" thickBot="1" customHeight="1">
      <c r="A790" s="39" t="s">
        <v>2552</v>
      </c>
      <c r="B790" s="40" t="s">
        <v>2553</v>
      </c>
      <c r="C790" s="40" t="s">
        <v>2554</v>
      </c>
      <c r="D790" s="41" t="s">
        <v>2555</v>
      </c>
      <c r="E790" s="41"/>
      <c r="F790" s="41"/>
      <c r="G790" s="41"/>
      <c r="H790" s="41"/>
      <c r="I790" s="41"/>
      <c r="J790" s="41"/>
      <c r="K790" s="42">
        <f ca="1">ROUND(1.00,2)</f>
        <v>0</v>
      </c>
      <c r="L790" s="43">
        <f ca="1">L799</f>
        <v>0</v>
      </c>
      <c r="M790" s="43">
        <f ca="1">ROUND(K790*L790,2)</f>
        <v>0</v>
      </c>
    </row>
    <row r="791" spans="1:13" ht="58.32" thickBot="1" customHeight="1">
      <c r="A791" s="33"/>
      <c r="B791" s="33"/>
      <c r="C791" s="33"/>
      <c r="D791" s="30" t="s">
        <v>2556</v>
      </c>
      <c r="E791" s="30"/>
      <c r="F791" s="30"/>
      <c r="G791" s="30"/>
      <c r="H791" s="30"/>
      <c r="I791" s="30"/>
      <c r="J791" s="30"/>
      <c r="K791" s="30"/>
      <c r="L791" s="30"/>
      <c r="M791" s="30"/>
    </row>
    <row r="792" spans="1:13" ht="76.80" thickBot="1" customHeight="1">
      <c r="A792" s="8" t="s">
        <v>2557</v>
      </c>
      <c r="B792" s="8" t="s">
        <v>2558</v>
      </c>
      <c r="C792" s="8" t="s">
        <v>2559</v>
      </c>
      <c r="D792" s="30" t="s">
        <v>2560</v>
      </c>
      <c r="E792" s="30"/>
      <c r="F792" s="30"/>
      <c r="G792" s="30"/>
      <c r="H792" s="30"/>
      <c r="I792" s="30"/>
      <c r="J792" s="30"/>
      <c r="K792" s="31">
        <v>1.000</v>
      </c>
      <c r="L792" s="31">
        <f ca="1">ROUND(524.631,3)</f>
        <v>0</v>
      </c>
      <c r="M792" s="32">
        <f ca="1">ROUND(K792*L792,2)</f>
        <v>0</v>
      </c>
    </row>
    <row r="793" spans="1:13" ht="21.36" thickBot="1" customHeight="1">
      <c r="A793" s="8" t="s">
        <v>2561</v>
      </c>
      <c r="B793" s="8" t="s">
        <v>2562</v>
      </c>
      <c r="C793" s="8" t="s">
        <v>2563</v>
      </c>
      <c r="D793" s="30" t="s">
        <v>2564</v>
      </c>
      <c r="E793" s="30"/>
      <c r="F793" s="30"/>
      <c r="G793" s="30"/>
      <c r="H793" s="30"/>
      <c r="I793" s="30"/>
      <c r="J793" s="30"/>
      <c r="K793" s="31">
        <v>2.800</v>
      </c>
      <c r="L793" s="31">
        <f ca="1">ROUND(2.280,3)</f>
        <v>0</v>
      </c>
      <c r="M793" s="32">
        <f ca="1">ROUND(K793*L793,2)</f>
        <v>0</v>
      </c>
    </row>
    <row r="794" spans="1:13" ht="21.36" thickBot="1" customHeight="1">
      <c r="A794" s="8" t="s">
        <v>2565</v>
      </c>
      <c r="B794" s="8" t="s">
        <v>2566</v>
      </c>
      <c r="C794" s="8" t="s">
        <v>2567</v>
      </c>
      <c r="D794" s="30" t="s">
        <v>2568</v>
      </c>
      <c r="E794" s="30"/>
      <c r="F794" s="30"/>
      <c r="G794" s="30"/>
      <c r="H794" s="30"/>
      <c r="I794" s="30"/>
      <c r="J794" s="30"/>
      <c r="K794" s="31">
        <v>0.476</v>
      </c>
      <c r="L794" s="31">
        <f ca="1">ROUND(5.430,3)</f>
        <v>0</v>
      </c>
      <c r="M794" s="32">
        <f ca="1">ROUND(K794*L794,2)</f>
        <v>0</v>
      </c>
    </row>
    <row r="795" spans="1:13" ht="30.60" thickBot="1" customHeight="1">
      <c r="A795" s="8" t="s">
        <v>2569</v>
      </c>
      <c r="B795" s="8" t="s">
        <v>2570</v>
      </c>
      <c r="C795" s="8" t="s">
        <v>2571</v>
      </c>
      <c r="D795" s="30" t="s">
        <v>2572</v>
      </c>
      <c r="E795" s="30"/>
      <c r="F795" s="30"/>
      <c r="G795" s="30"/>
      <c r="H795" s="30"/>
      <c r="I795" s="30"/>
      <c r="J795" s="30"/>
      <c r="K795" s="31">
        <v>0.224</v>
      </c>
      <c r="L795" s="31">
        <f ca="1">ROUND(4.850,3)</f>
        <v>0</v>
      </c>
      <c r="M795" s="32">
        <f ca="1">ROUND(K795*L795,2)</f>
        <v>0</v>
      </c>
    </row>
    <row r="796" spans="1:13" ht="15.12" thickBot="1" customHeight="1">
      <c r="A796" s="8" t="s">
        <v>2573</v>
      </c>
      <c r="B796" s="8" t="s">
        <v>2574</v>
      </c>
      <c r="C796" s="8" t="s">
        <v>2575</v>
      </c>
      <c r="D796" s="30" t="s">
        <v>2576</v>
      </c>
      <c r="E796" s="30"/>
      <c r="F796" s="30"/>
      <c r="G796" s="30"/>
      <c r="H796" s="30"/>
      <c r="I796" s="30"/>
      <c r="J796" s="30"/>
      <c r="K796" s="31">
        <v>2.010</v>
      </c>
      <c r="L796" s="31">
        <f ca="1">ROUND(24.420,3)</f>
        <v>0</v>
      </c>
      <c r="M796" s="32">
        <f ca="1">ROUND(K796*L796,2)</f>
        <v>0</v>
      </c>
    </row>
    <row r="797" spans="1:13" ht="15.12" thickBot="1" customHeight="1">
      <c r="A797" s="8" t="s">
        <v>2577</v>
      </c>
      <c r="B797" s="8" t="s">
        <v>2578</v>
      </c>
      <c r="C797" s="8" t="s">
        <v>2579</v>
      </c>
      <c r="D797" s="30" t="s">
        <v>2580</v>
      </c>
      <c r="E797" s="30"/>
      <c r="F797" s="30"/>
      <c r="G797" s="30"/>
      <c r="H797" s="30"/>
      <c r="I797" s="30"/>
      <c r="J797" s="30"/>
      <c r="K797" s="31">
        <v>1.241</v>
      </c>
      <c r="L797" s="31">
        <f ca="1">ROUND(21.580,3)</f>
        <v>0</v>
      </c>
      <c r="M797" s="32">
        <f ca="1">ROUND(K797*L797,2)</f>
        <v>0</v>
      </c>
    </row>
    <row r="798" spans="1:13" ht="15.12" thickBot="1" customHeight="1">
      <c r="A798" s="8" t="s">
        <v>2581</v>
      </c>
      <c r="B798" s="8"/>
      <c r="C798" s="8" t="s">
        <v>2582</v>
      </c>
      <c r="D798" s="30" t="s">
        <v>2583</v>
      </c>
      <c r="E798" s="30"/>
      <c r="F798" s="30"/>
      <c r="G798" s="30"/>
      <c r="H798" s="30"/>
      <c r="I798" s="30"/>
      <c r="J798" s="30"/>
      <c r="K798" s="31">
        <v>2.000</v>
      </c>
      <c r="L798" s="31">
        <f ca="1">ROUND(610.540,3)</f>
        <v>0</v>
      </c>
      <c r="M798" s="32">
        <f ca="1">ROUND((K798*L798)/100,2)</f>
        <v>0</v>
      </c>
    </row>
    <row r="799" spans="1:13" ht="15.48" thickBot="1" customHeight="1">
      <c r="A799" s="34"/>
      <c r="B799" s="34"/>
      <c r="C799" s="34"/>
      <c r="D799" s="35" t="s">
        <v>2584</v>
      </c>
      <c r="E799" s="34"/>
      <c r="F799" s="34"/>
      <c r="G799" s="34"/>
      <c r="H799" s="34"/>
      <c r="I799" s="34"/>
      <c r="J799" s="34"/>
      <c r="K799" s="37">
        <v>1.000</v>
      </c>
      <c r="L799" s="38">
        <f ca="1">ROUND((M792+M793+M794+M795+M796+M797+M798)*(1+M2/100),2)</f>
        <v>0</v>
      </c>
      <c r="M799" s="38">
        <f ca="1">ROUND(K799*L799,2)</f>
        <v>0</v>
      </c>
    </row>
    <row r="800" spans="1:13" ht="15.48" thickBot="1" customHeight="1">
      <c r="A800" s="39" t="s">
        <v>2585</v>
      </c>
      <c r="B800" s="40" t="s">
        <v>2586</v>
      </c>
      <c r="C800" s="40" t="s">
        <v>2587</v>
      </c>
      <c r="D800" s="41" t="s">
        <v>2588</v>
      </c>
      <c r="E800" s="41"/>
      <c r="F800" s="41"/>
      <c r="G800" s="41"/>
      <c r="H800" s="41"/>
      <c r="I800" s="41"/>
      <c r="J800" s="41"/>
      <c r="K800" s="42">
        <f ca="1">ROUND(1.00,2)</f>
        <v>0</v>
      </c>
      <c r="L800" s="43">
        <f ca="1">L809</f>
        <v>0</v>
      </c>
      <c r="M800" s="43">
        <f ca="1">ROUND(K800*L800,2)</f>
        <v>0</v>
      </c>
    </row>
    <row r="801" spans="1:13" ht="58.32" thickBot="1" customHeight="1">
      <c r="A801" s="33"/>
      <c r="B801" s="33"/>
      <c r="C801" s="33"/>
      <c r="D801" s="30" t="s">
        <v>2589</v>
      </c>
      <c r="E801" s="30"/>
      <c r="F801" s="30"/>
      <c r="G801" s="30"/>
      <c r="H801" s="30"/>
      <c r="I801" s="30"/>
      <c r="J801" s="30"/>
      <c r="K801" s="30"/>
      <c r="L801" s="30"/>
      <c r="M801" s="30"/>
    </row>
    <row r="802" spans="1:13" ht="76.80" thickBot="1" customHeight="1">
      <c r="A802" s="8" t="s">
        <v>2590</v>
      </c>
      <c r="B802" s="8" t="s">
        <v>2591</v>
      </c>
      <c r="C802" s="8" t="s">
        <v>2592</v>
      </c>
      <c r="D802" s="30" t="s">
        <v>2593</v>
      </c>
      <c r="E802" s="30"/>
      <c r="F802" s="30"/>
      <c r="G802" s="30"/>
      <c r="H802" s="30"/>
      <c r="I802" s="30"/>
      <c r="J802" s="30"/>
      <c r="K802" s="31">
        <v>1.000</v>
      </c>
      <c r="L802" s="31">
        <f ca="1">ROUND(553.787,3)</f>
        <v>0</v>
      </c>
      <c r="M802" s="32">
        <f ca="1">ROUND(K802*L802,2)</f>
        <v>0</v>
      </c>
    </row>
    <row r="803" spans="1:13" ht="21.36" thickBot="1" customHeight="1">
      <c r="A803" s="8" t="s">
        <v>2594</v>
      </c>
      <c r="B803" s="8" t="s">
        <v>2595</v>
      </c>
      <c r="C803" s="8" t="s">
        <v>2596</v>
      </c>
      <c r="D803" s="30" t="s">
        <v>2597</v>
      </c>
      <c r="E803" s="30"/>
      <c r="F803" s="30"/>
      <c r="G803" s="30"/>
      <c r="H803" s="30"/>
      <c r="I803" s="30"/>
      <c r="J803" s="30"/>
      <c r="K803" s="31">
        <v>3.100</v>
      </c>
      <c r="L803" s="31">
        <f ca="1">ROUND(2.280,3)</f>
        <v>0</v>
      </c>
      <c r="M803" s="32">
        <f ca="1">ROUND(K803*L803,2)</f>
        <v>0</v>
      </c>
    </row>
    <row r="804" spans="1:13" ht="21.36" thickBot="1" customHeight="1">
      <c r="A804" s="8" t="s">
        <v>2598</v>
      </c>
      <c r="B804" s="8" t="s">
        <v>2599</v>
      </c>
      <c r="C804" s="8" t="s">
        <v>2600</v>
      </c>
      <c r="D804" s="30" t="s">
        <v>2601</v>
      </c>
      <c r="E804" s="30"/>
      <c r="F804" s="30"/>
      <c r="G804" s="30"/>
      <c r="H804" s="30"/>
      <c r="I804" s="30"/>
      <c r="J804" s="30"/>
      <c r="K804" s="31">
        <v>0.527</v>
      </c>
      <c r="L804" s="31">
        <f ca="1">ROUND(5.430,3)</f>
        <v>0</v>
      </c>
      <c r="M804" s="32">
        <f ca="1">ROUND(K804*L804,2)</f>
        <v>0</v>
      </c>
    </row>
    <row r="805" spans="1:13" ht="30.60" thickBot="1" customHeight="1">
      <c r="A805" s="8" t="s">
        <v>2602</v>
      </c>
      <c r="B805" s="8" t="s">
        <v>2603</v>
      </c>
      <c r="C805" s="8" t="s">
        <v>2604</v>
      </c>
      <c r="D805" s="30" t="s">
        <v>2605</v>
      </c>
      <c r="E805" s="30"/>
      <c r="F805" s="30"/>
      <c r="G805" s="30"/>
      <c r="H805" s="30"/>
      <c r="I805" s="30"/>
      <c r="J805" s="30"/>
      <c r="K805" s="31">
        <v>0.248</v>
      </c>
      <c r="L805" s="31">
        <f ca="1">ROUND(4.850,3)</f>
        <v>0</v>
      </c>
      <c r="M805" s="32">
        <f ca="1">ROUND(K805*L805,2)</f>
        <v>0</v>
      </c>
    </row>
    <row r="806" spans="1:13" ht="15.12" thickBot="1" customHeight="1">
      <c r="A806" s="8" t="s">
        <v>2606</v>
      </c>
      <c r="B806" s="8" t="s">
        <v>2607</v>
      </c>
      <c r="C806" s="8" t="s">
        <v>2608</v>
      </c>
      <c r="D806" s="30" t="s">
        <v>2609</v>
      </c>
      <c r="E806" s="30"/>
      <c r="F806" s="30"/>
      <c r="G806" s="30"/>
      <c r="H806" s="30"/>
      <c r="I806" s="30"/>
      <c r="J806" s="30"/>
      <c r="K806" s="31">
        <v>2.041</v>
      </c>
      <c r="L806" s="31">
        <f ca="1">ROUND(24.420,3)</f>
        <v>0</v>
      </c>
      <c r="M806" s="32">
        <f ca="1">ROUND(K806*L806,2)</f>
        <v>0</v>
      </c>
    </row>
    <row r="807" spans="1:13" ht="15.12" thickBot="1" customHeight="1">
      <c r="A807" s="8" t="s">
        <v>2610</v>
      </c>
      <c r="B807" s="8" t="s">
        <v>2611</v>
      </c>
      <c r="C807" s="8" t="s">
        <v>2612</v>
      </c>
      <c r="D807" s="30" t="s">
        <v>2613</v>
      </c>
      <c r="E807" s="30"/>
      <c r="F807" s="30"/>
      <c r="G807" s="30"/>
      <c r="H807" s="30"/>
      <c r="I807" s="30"/>
      <c r="J807" s="30"/>
      <c r="K807" s="31">
        <v>1.280</v>
      </c>
      <c r="L807" s="31">
        <f ca="1">ROUND(21.580,3)</f>
        <v>0</v>
      </c>
      <c r="M807" s="32">
        <f ca="1">ROUND(K807*L807,2)</f>
        <v>0</v>
      </c>
    </row>
    <row r="808" spans="1:13" ht="15.12" thickBot="1" customHeight="1">
      <c r="A808" s="8" t="s">
        <v>2614</v>
      </c>
      <c r="B808" s="8"/>
      <c r="C808" s="8" t="s">
        <v>2615</v>
      </c>
      <c r="D808" s="30" t="s">
        <v>2616</v>
      </c>
      <c r="E808" s="30"/>
      <c r="F808" s="30"/>
      <c r="G808" s="30"/>
      <c r="H808" s="30"/>
      <c r="I808" s="30"/>
      <c r="J808" s="30"/>
      <c r="K808" s="31">
        <v>2.000</v>
      </c>
      <c r="L808" s="31">
        <f ca="1">ROUND(642.380,3)</f>
        <v>0</v>
      </c>
      <c r="M808" s="32">
        <f ca="1">ROUND((K808*L808)/100,2)</f>
        <v>0</v>
      </c>
    </row>
    <row r="809" spans="1:13" ht="15.48" thickBot="1" customHeight="1">
      <c r="A809" s="34"/>
      <c r="B809" s="34"/>
      <c r="C809" s="34"/>
      <c r="D809" s="35" t="s">
        <v>2617</v>
      </c>
      <c r="E809" s="34"/>
      <c r="F809" s="34"/>
      <c r="G809" s="34"/>
      <c r="H809" s="34"/>
      <c r="I809" s="34"/>
      <c r="J809" s="34"/>
      <c r="K809" s="37">
        <v>1.000</v>
      </c>
      <c r="L809" s="38">
        <f ca="1">ROUND((M802+M803+M804+M805+M806+M807+M808)*(1+M2/100),2)</f>
        <v>0</v>
      </c>
      <c r="M809" s="38">
        <f ca="1">ROUND(K809*L809,2)</f>
        <v>0</v>
      </c>
    </row>
    <row r="810" spans="1:13" ht="15.48" thickBot="1" customHeight="1">
      <c r="A810" s="39" t="s">
        <v>2618</v>
      </c>
      <c r="B810" s="40" t="s">
        <v>2619</v>
      </c>
      <c r="C810" s="40" t="s">
        <v>2620</v>
      </c>
      <c r="D810" s="41" t="s">
        <v>2621</v>
      </c>
      <c r="E810" s="41"/>
      <c r="F810" s="41"/>
      <c r="G810" s="41"/>
      <c r="H810" s="41"/>
      <c r="I810" s="41"/>
      <c r="J810" s="41"/>
      <c r="K810" s="42">
        <f ca="1">ROUND(1.00,2)</f>
        <v>0</v>
      </c>
      <c r="L810" s="43">
        <f ca="1">L820</f>
        <v>0</v>
      </c>
      <c r="M810" s="43">
        <f ca="1">ROUND(K810*L810,2)</f>
        <v>0</v>
      </c>
    </row>
    <row r="811" spans="1:13" ht="58.32" thickBot="1" customHeight="1">
      <c r="A811" s="33"/>
      <c r="B811" s="33"/>
      <c r="C811" s="33"/>
      <c r="D811" s="30" t="s">
        <v>2622</v>
      </c>
      <c r="E811" s="30"/>
      <c r="F811" s="30"/>
      <c r="G811" s="30"/>
      <c r="H811" s="30"/>
      <c r="I811" s="30"/>
      <c r="J811" s="30"/>
      <c r="K811" s="30"/>
      <c r="L811" s="30"/>
      <c r="M811" s="30"/>
    </row>
    <row r="812" spans="1:13" ht="58.32" thickBot="1" customHeight="1">
      <c r="A812" s="8" t="s">
        <v>2623</v>
      </c>
      <c r="B812" s="8" t="s">
        <v>2624</v>
      </c>
      <c r="C812" s="8" t="s">
        <v>2625</v>
      </c>
      <c r="D812" s="30" t="s">
        <v>2626</v>
      </c>
      <c r="E812" s="30"/>
      <c r="F812" s="30"/>
      <c r="G812" s="30"/>
      <c r="H812" s="30"/>
      <c r="I812" s="30"/>
      <c r="J812" s="30"/>
      <c r="K812" s="31">
        <v>1.000</v>
      </c>
      <c r="L812" s="31">
        <f ca="1">ROUND(742.037,3)</f>
        <v>0</v>
      </c>
      <c r="M812" s="32">
        <f ca="1">ROUND(K812*L812,2)</f>
        <v>0</v>
      </c>
    </row>
    <row r="813" spans="1:13" ht="15.12" thickBot="1" customHeight="1">
      <c r="A813" s="8" t="s">
        <v>2627</v>
      </c>
      <c r="B813" s="8" t="s">
        <v>2628</v>
      </c>
      <c r="C813" s="8" t="s">
        <v>2629</v>
      </c>
      <c r="D813" s="30" t="s">
        <v>2630</v>
      </c>
      <c r="E813" s="30"/>
      <c r="F813" s="30"/>
      <c r="G813" s="30"/>
      <c r="H813" s="30"/>
      <c r="I813" s="30"/>
      <c r="J813" s="30"/>
      <c r="K813" s="31">
        <v>1.000</v>
      </c>
      <c r="L813" s="31">
        <f ca="1">ROUND(62.864,3)</f>
        <v>0</v>
      </c>
      <c r="M813" s="32">
        <f ca="1">ROUND(K813*L813,2)</f>
        <v>0</v>
      </c>
    </row>
    <row r="814" spans="1:13" ht="21.36" thickBot="1" customHeight="1">
      <c r="A814" s="8" t="s">
        <v>2631</v>
      </c>
      <c r="B814" s="8" t="s">
        <v>2632</v>
      </c>
      <c r="C814" s="8" t="s">
        <v>2633</v>
      </c>
      <c r="D814" s="30" t="s">
        <v>2634</v>
      </c>
      <c r="E814" s="30"/>
      <c r="F814" s="30"/>
      <c r="G814" s="30"/>
      <c r="H814" s="30"/>
      <c r="I814" s="30"/>
      <c r="J814" s="30"/>
      <c r="K814" s="31">
        <v>6.300</v>
      </c>
      <c r="L814" s="31">
        <f ca="1">ROUND(2.280,3)</f>
        <v>0</v>
      </c>
      <c r="M814" s="32">
        <f ca="1">ROUND(K814*L814,2)</f>
        <v>0</v>
      </c>
    </row>
    <row r="815" spans="1:13" ht="21.36" thickBot="1" customHeight="1">
      <c r="A815" s="8" t="s">
        <v>2635</v>
      </c>
      <c r="B815" s="8" t="s">
        <v>2636</v>
      </c>
      <c r="C815" s="8" t="s">
        <v>2637</v>
      </c>
      <c r="D815" s="30" t="s">
        <v>2638</v>
      </c>
      <c r="E815" s="30"/>
      <c r="F815" s="30"/>
      <c r="G815" s="30"/>
      <c r="H815" s="30"/>
      <c r="I815" s="30"/>
      <c r="J815" s="30"/>
      <c r="K815" s="31">
        <v>1.071</v>
      </c>
      <c r="L815" s="31">
        <f ca="1">ROUND(5.430,3)</f>
        <v>0</v>
      </c>
      <c r="M815" s="32">
        <f ca="1">ROUND(K815*L815,2)</f>
        <v>0</v>
      </c>
    </row>
    <row r="816" spans="1:13" ht="30.60" thickBot="1" customHeight="1">
      <c r="A816" s="8" t="s">
        <v>2639</v>
      </c>
      <c r="B816" s="8" t="s">
        <v>2640</v>
      </c>
      <c r="C816" s="8" t="s">
        <v>2641</v>
      </c>
      <c r="D816" s="30" t="s">
        <v>2642</v>
      </c>
      <c r="E816" s="30"/>
      <c r="F816" s="30"/>
      <c r="G816" s="30"/>
      <c r="H816" s="30"/>
      <c r="I816" s="30"/>
      <c r="J816" s="30"/>
      <c r="K816" s="31">
        <v>0.504</v>
      </c>
      <c r="L816" s="31">
        <f ca="1">ROUND(4.850,3)</f>
        <v>0</v>
      </c>
      <c r="M816" s="32">
        <f ca="1">ROUND(K816*L816,2)</f>
        <v>0</v>
      </c>
    </row>
    <row r="817" spans="1:13" ht="15.12" thickBot="1" customHeight="1">
      <c r="A817" s="8" t="s">
        <v>2643</v>
      </c>
      <c r="B817" s="8" t="s">
        <v>2644</v>
      </c>
      <c r="C817" s="8" t="s">
        <v>2645</v>
      </c>
      <c r="D817" s="30" t="s">
        <v>2646</v>
      </c>
      <c r="E817" s="30"/>
      <c r="F817" s="30"/>
      <c r="G817" s="30"/>
      <c r="H817" s="30"/>
      <c r="I817" s="30"/>
      <c r="J817" s="30"/>
      <c r="K817" s="31">
        <v>4.227</v>
      </c>
      <c r="L817" s="31">
        <f ca="1">ROUND(24.420,3)</f>
        <v>0</v>
      </c>
      <c r="M817" s="32">
        <f ca="1">ROUND(K817*L817,2)</f>
        <v>0</v>
      </c>
    </row>
    <row r="818" spans="1:13" ht="15.12" thickBot="1" customHeight="1">
      <c r="A818" s="8" t="s">
        <v>2647</v>
      </c>
      <c r="B818" s="8" t="s">
        <v>2648</v>
      </c>
      <c r="C818" s="8" t="s">
        <v>2649</v>
      </c>
      <c r="D818" s="30" t="s">
        <v>2650</v>
      </c>
      <c r="E818" s="30"/>
      <c r="F818" s="30"/>
      <c r="G818" s="30"/>
      <c r="H818" s="30"/>
      <c r="I818" s="30"/>
      <c r="J818" s="30"/>
      <c r="K818" s="31">
        <v>3.055</v>
      </c>
      <c r="L818" s="31">
        <f ca="1">ROUND(21.580,3)</f>
        <v>0</v>
      </c>
      <c r="M818" s="32">
        <f ca="1">ROUND(K818*L818,2)</f>
        <v>0</v>
      </c>
    </row>
    <row r="819" spans="1:13" ht="15.12" thickBot="1" customHeight="1">
      <c r="A819" s="8" t="s">
        <v>2651</v>
      </c>
      <c r="B819" s="8"/>
      <c r="C819" s="8" t="s">
        <v>2652</v>
      </c>
      <c r="D819" s="30" t="s">
        <v>2653</v>
      </c>
      <c r="E819" s="30"/>
      <c r="F819" s="30"/>
      <c r="G819" s="30"/>
      <c r="H819" s="30"/>
      <c r="I819" s="30"/>
      <c r="J819" s="30"/>
      <c r="K819" s="31">
        <v>2.000</v>
      </c>
      <c r="L819" s="31">
        <f ca="1">ROUND(996.670,3)</f>
        <v>0</v>
      </c>
      <c r="M819" s="32">
        <f ca="1">ROUND((K819*L819)/100,2)</f>
        <v>0</v>
      </c>
    </row>
    <row r="820" spans="1:13" ht="15.48" thickBot="1" customHeight="1">
      <c r="A820" s="34"/>
      <c r="B820" s="34"/>
      <c r="C820" s="34"/>
      <c r="D820" s="35" t="s">
        <v>2654</v>
      </c>
      <c r="E820" s="34"/>
      <c r="F820" s="34"/>
      <c r="G820" s="34"/>
      <c r="H820" s="34"/>
      <c r="I820" s="34"/>
      <c r="J820" s="34"/>
      <c r="K820" s="37">
        <v>1.000</v>
      </c>
      <c r="L820" s="38">
        <f ca="1">ROUND((M812+M813+M814+M815+M816+M817+M818+M819)*(1+M2/100),2)</f>
        <v>0</v>
      </c>
      <c r="M820" s="38">
        <f ca="1">ROUND(K820*L820,2)</f>
        <v>0</v>
      </c>
    </row>
    <row r="821" spans="1:13" ht="15.48" thickBot="1" customHeight="1">
      <c r="A821" s="39" t="s">
        <v>2655</v>
      </c>
      <c r="B821" s="40" t="s">
        <v>2656</v>
      </c>
      <c r="C821" s="40" t="s">
        <v>2657</v>
      </c>
      <c r="D821" s="41" t="s">
        <v>2658</v>
      </c>
      <c r="E821" s="41"/>
      <c r="F821" s="41"/>
      <c r="G821" s="41"/>
      <c r="H821" s="41"/>
      <c r="I821" s="41"/>
      <c r="J821" s="41"/>
      <c r="K821" s="42">
        <f ca="1">ROUND(1.00,2)</f>
        <v>0</v>
      </c>
      <c r="L821" s="43">
        <f ca="1">L830</f>
        <v>0</v>
      </c>
      <c r="M821" s="43">
        <f ca="1">ROUND(K821*L821,2)</f>
        <v>0</v>
      </c>
    </row>
    <row r="822" spans="1:13" ht="49.08" thickBot="1" customHeight="1">
      <c r="A822" s="33"/>
      <c r="B822" s="33"/>
      <c r="C822" s="33"/>
      <c r="D822" s="30" t="s">
        <v>2659</v>
      </c>
      <c r="E822" s="30"/>
      <c r="F822" s="30"/>
      <c r="G822" s="30"/>
      <c r="H822" s="30"/>
      <c r="I822" s="30"/>
      <c r="J822" s="30"/>
      <c r="K822" s="30"/>
      <c r="L822" s="30"/>
      <c r="M822" s="30"/>
    </row>
    <row r="823" spans="1:13" ht="49.08" thickBot="1" customHeight="1">
      <c r="A823" s="8" t="s">
        <v>2660</v>
      </c>
      <c r="B823" s="8" t="s">
        <v>2661</v>
      </c>
      <c r="C823" s="8" t="s">
        <v>2662</v>
      </c>
      <c r="D823" s="30" t="s">
        <v>2663</v>
      </c>
      <c r="E823" s="30"/>
      <c r="F823" s="30"/>
      <c r="G823" s="30"/>
      <c r="H823" s="30"/>
      <c r="I823" s="30"/>
      <c r="J823" s="30"/>
      <c r="K823" s="31">
        <v>1.000</v>
      </c>
      <c r="L823" s="31">
        <f ca="1">ROUND(682.224,3)</f>
        <v>0</v>
      </c>
      <c r="M823" s="32">
        <f ca="1">ROUND(K823*L823,2)</f>
        <v>0</v>
      </c>
    </row>
    <row r="824" spans="1:13" ht="21.36" thickBot="1" customHeight="1">
      <c r="A824" s="8" t="s">
        <v>2664</v>
      </c>
      <c r="B824" s="8" t="s">
        <v>2665</v>
      </c>
      <c r="C824" s="8" t="s">
        <v>2666</v>
      </c>
      <c r="D824" s="30" t="s">
        <v>2667</v>
      </c>
      <c r="E824" s="30"/>
      <c r="F824" s="30"/>
      <c r="G824" s="30"/>
      <c r="H824" s="30"/>
      <c r="I824" s="30"/>
      <c r="J824" s="30"/>
      <c r="K824" s="31">
        <v>7.200</v>
      </c>
      <c r="L824" s="31">
        <f ca="1">ROUND(2.280,3)</f>
        <v>0</v>
      </c>
      <c r="M824" s="32">
        <f ca="1">ROUND(K824*L824,2)</f>
        <v>0</v>
      </c>
    </row>
    <row r="825" spans="1:13" ht="21.36" thickBot="1" customHeight="1">
      <c r="A825" s="8" t="s">
        <v>2668</v>
      </c>
      <c r="B825" s="8" t="s">
        <v>2669</v>
      </c>
      <c r="C825" s="8" t="s">
        <v>2670</v>
      </c>
      <c r="D825" s="30" t="s">
        <v>2671</v>
      </c>
      <c r="E825" s="30"/>
      <c r="F825" s="30"/>
      <c r="G825" s="30"/>
      <c r="H825" s="30"/>
      <c r="I825" s="30"/>
      <c r="J825" s="30"/>
      <c r="K825" s="31">
        <v>1.224</v>
      </c>
      <c r="L825" s="31">
        <f ca="1">ROUND(5.430,3)</f>
        <v>0</v>
      </c>
      <c r="M825" s="32">
        <f ca="1">ROUND(K825*L825,2)</f>
        <v>0</v>
      </c>
    </row>
    <row r="826" spans="1:13" ht="30.60" thickBot="1" customHeight="1">
      <c r="A826" s="8" t="s">
        <v>2672</v>
      </c>
      <c r="B826" s="8" t="s">
        <v>2673</v>
      </c>
      <c r="C826" s="8" t="s">
        <v>2674</v>
      </c>
      <c r="D826" s="30" t="s">
        <v>2675</v>
      </c>
      <c r="E826" s="30"/>
      <c r="F826" s="30"/>
      <c r="G826" s="30"/>
      <c r="H826" s="30"/>
      <c r="I826" s="30"/>
      <c r="J826" s="30"/>
      <c r="K826" s="31">
        <v>0.576</v>
      </c>
      <c r="L826" s="31">
        <f ca="1">ROUND(4.850,3)</f>
        <v>0</v>
      </c>
      <c r="M826" s="32">
        <f ca="1">ROUND(K826*L826,2)</f>
        <v>0</v>
      </c>
    </row>
    <row r="827" spans="1:13" ht="15.12" thickBot="1" customHeight="1">
      <c r="A827" s="8" t="s">
        <v>2676</v>
      </c>
      <c r="B827" s="8" t="s">
        <v>2677</v>
      </c>
      <c r="C827" s="8" t="s">
        <v>2678</v>
      </c>
      <c r="D827" s="30" t="s">
        <v>2679</v>
      </c>
      <c r="E827" s="30"/>
      <c r="F827" s="30"/>
      <c r="G827" s="30"/>
      <c r="H827" s="30"/>
      <c r="I827" s="30"/>
      <c r="J827" s="30"/>
      <c r="K827" s="31">
        <v>3.127</v>
      </c>
      <c r="L827" s="31">
        <f ca="1">ROUND(24.420,3)</f>
        <v>0</v>
      </c>
      <c r="M827" s="32">
        <f ca="1">ROUND(K827*L827,2)</f>
        <v>0</v>
      </c>
    </row>
    <row r="828" spans="1:13" ht="15.12" thickBot="1" customHeight="1">
      <c r="A828" s="8" t="s">
        <v>2680</v>
      </c>
      <c r="B828" s="8" t="s">
        <v>2681</v>
      </c>
      <c r="C828" s="8" t="s">
        <v>2682</v>
      </c>
      <c r="D828" s="30" t="s">
        <v>2683</v>
      </c>
      <c r="E828" s="30"/>
      <c r="F828" s="30"/>
      <c r="G828" s="30"/>
      <c r="H828" s="30"/>
      <c r="I828" s="30"/>
      <c r="J828" s="30"/>
      <c r="K828" s="31">
        <v>2.309</v>
      </c>
      <c r="L828" s="31">
        <f ca="1">ROUND(21.580,3)</f>
        <v>0</v>
      </c>
      <c r="M828" s="32">
        <f ca="1">ROUND(K828*L828,2)</f>
        <v>0</v>
      </c>
    </row>
    <row r="829" spans="1:13" ht="15.12" thickBot="1" customHeight="1">
      <c r="A829" s="8" t="s">
        <v>2684</v>
      </c>
      <c r="B829" s="8"/>
      <c r="C829" s="8" t="s">
        <v>2685</v>
      </c>
      <c r="D829" s="30" t="s">
        <v>2686</v>
      </c>
      <c r="E829" s="30"/>
      <c r="F829" s="30"/>
      <c r="G829" s="30"/>
      <c r="H829" s="30"/>
      <c r="I829" s="30"/>
      <c r="J829" s="30"/>
      <c r="K829" s="31">
        <v>2.000</v>
      </c>
      <c r="L829" s="31">
        <f ca="1">ROUND(834.270,3)</f>
        <v>0</v>
      </c>
      <c r="M829" s="32">
        <f ca="1">ROUND((K829*L829)/100,2)</f>
        <v>0</v>
      </c>
    </row>
    <row r="830" spans="1:13" ht="15.48" thickBot="1" customHeight="1">
      <c r="A830" s="34"/>
      <c r="B830" s="34"/>
      <c r="C830" s="34"/>
      <c r="D830" s="35" t="s">
        <v>2687</v>
      </c>
      <c r="E830" s="34"/>
      <c r="F830" s="34"/>
      <c r="G830" s="34"/>
      <c r="H830" s="34"/>
      <c r="I830" s="34"/>
      <c r="J830" s="34"/>
      <c r="K830" s="37">
        <v>1.000</v>
      </c>
      <c r="L830" s="38">
        <f ca="1">ROUND((M823+M824+M825+M826+M827+M828+M829)*(1+M2/100),2)</f>
        <v>0</v>
      </c>
      <c r="M830" s="38">
        <f ca="1">ROUND(K830*L830,2)</f>
        <v>0</v>
      </c>
    </row>
    <row r="831" spans="1:13" ht="15.48" thickBot="1" customHeight="1">
      <c r="A831" s="39" t="s">
        <v>2688</v>
      </c>
      <c r="B831" s="40" t="s">
        <v>2689</v>
      </c>
      <c r="C831" s="40" t="s">
        <v>2690</v>
      </c>
      <c r="D831" s="41" t="s">
        <v>2691</v>
      </c>
      <c r="E831" s="41"/>
      <c r="F831" s="41"/>
      <c r="G831" s="41"/>
      <c r="H831" s="41"/>
      <c r="I831" s="41"/>
      <c r="J831" s="41"/>
      <c r="K831" s="42">
        <f ca="1">ROUND(2.00,2)</f>
        <v>0</v>
      </c>
      <c r="L831" s="43">
        <f ca="1">L838</f>
        <v>0</v>
      </c>
      <c r="M831" s="43">
        <f ca="1">ROUND(K831*L831,2)</f>
        <v>0</v>
      </c>
    </row>
    <row r="832" spans="1:13" ht="49.08" thickBot="1" customHeight="1">
      <c r="A832" s="33"/>
      <c r="B832" s="33"/>
      <c r="C832" s="33"/>
      <c r="D832" s="30" t="s">
        <v>2692</v>
      </c>
      <c r="E832" s="30"/>
      <c r="F832" s="30"/>
      <c r="G832" s="30"/>
      <c r="H832" s="30"/>
      <c r="I832" s="30"/>
      <c r="J832" s="30"/>
      <c r="K832" s="30"/>
      <c r="L832" s="30"/>
      <c r="M832" s="30"/>
    </row>
    <row r="833" spans="1:13" ht="49.08" thickBot="1" customHeight="1">
      <c r="A833" s="8" t="s">
        <v>2693</v>
      </c>
      <c r="B833" s="8" t="s">
        <v>2694</v>
      </c>
      <c r="C833" s="8" t="s">
        <v>2695</v>
      </c>
      <c r="D833" s="30" t="s">
        <v>2696</v>
      </c>
      <c r="E833" s="30"/>
      <c r="F833" s="30"/>
      <c r="G833" s="30"/>
      <c r="H833" s="30"/>
      <c r="I833" s="30"/>
      <c r="J833" s="30"/>
      <c r="K833" s="31">
        <v>1.020</v>
      </c>
      <c r="L833" s="31">
        <f ca="1">ROUND(447.220,3)</f>
        <v>0</v>
      </c>
      <c r="M833" s="32">
        <f ca="1">ROUND(K833*L833,2)</f>
        <v>0</v>
      </c>
    </row>
    <row r="834" spans="1:13" ht="30.60" thickBot="1" customHeight="1">
      <c r="A834" s="8" t="s">
        <v>2697</v>
      </c>
      <c r="B834" s="8" t="s">
        <v>2698</v>
      </c>
      <c r="C834" s="8" t="s">
        <v>2699</v>
      </c>
      <c r="D834" s="30" t="s">
        <v>2700</v>
      </c>
      <c r="E834" s="30"/>
      <c r="F834" s="30"/>
      <c r="G834" s="30"/>
      <c r="H834" s="30"/>
      <c r="I834" s="30"/>
      <c r="J834" s="30"/>
      <c r="K834" s="31">
        <v>0.448</v>
      </c>
      <c r="L834" s="31">
        <f ca="1">ROUND(4.850,3)</f>
        <v>0</v>
      </c>
      <c r="M834" s="32">
        <f ca="1">ROUND(K834*L834,2)</f>
        <v>0</v>
      </c>
    </row>
    <row r="835" spans="1:13" ht="15.12" thickBot="1" customHeight="1">
      <c r="A835" s="8" t="s">
        <v>2701</v>
      </c>
      <c r="B835" s="8" t="s">
        <v>2702</v>
      </c>
      <c r="C835" s="8" t="s">
        <v>2703</v>
      </c>
      <c r="D835" s="30" t="s">
        <v>2704</v>
      </c>
      <c r="E835" s="30"/>
      <c r="F835" s="30"/>
      <c r="G835" s="30"/>
      <c r="H835" s="30"/>
      <c r="I835" s="30"/>
      <c r="J835" s="30"/>
      <c r="K835" s="31">
        <v>52.456</v>
      </c>
      <c r="L835" s="31">
        <f ca="1">ROUND(24.420,3)</f>
        <v>0</v>
      </c>
      <c r="M835" s="32">
        <f ca="1">ROUND(K835*L835,2)</f>
        <v>0</v>
      </c>
    </row>
    <row r="836" spans="1:13" ht="15.12" thickBot="1" customHeight="1">
      <c r="A836" s="8" t="s">
        <v>2705</v>
      </c>
      <c r="B836" s="8" t="s">
        <v>2706</v>
      </c>
      <c r="C836" s="8" t="s">
        <v>2707</v>
      </c>
      <c r="D836" s="30" t="s">
        <v>2708</v>
      </c>
      <c r="E836" s="30"/>
      <c r="F836" s="30"/>
      <c r="G836" s="30"/>
      <c r="H836" s="30"/>
      <c r="I836" s="30"/>
      <c r="J836" s="30"/>
      <c r="K836" s="31">
        <v>44.642</v>
      </c>
      <c r="L836" s="31">
        <f ca="1">ROUND(21.580,3)</f>
        <v>0</v>
      </c>
      <c r="M836" s="32">
        <f ca="1">ROUND(K836*L836,2)</f>
        <v>0</v>
      </c>
    </row>
    <row r="837" spans="1:13" ht="15.12" thickBot="1" customHeight="1">
      <c r="A837" s="8" t="s">
        <v>2709</v>
      </c>
      <c r="B837" s="8"/>
      <c r="C837" s="8" t="s">
        <v>2710</v>
      </c>
      <c r="D837" s="30" t="s">
        <v>2711</v>
      </c>
      <c r="E837" s="30"/>
      <c r="F837" s="30"/>
      <c r="G837" s="30"/>
      <c r="H837" s="30"/>
      <c r="I837" s="30"/>
      <c r="J837" s="30"/>
      <c r="K837" s="31">
        <v>2.000</v>
      </c>
      <c r="L837" s="31">
        <f ca="1">ROUND(2702.680,3)</f>
        <v>0</v>
      </c>
      <c r="M837" s="32">
        <f ca="1">ROUND((K837*L837)/100,2)</f>
        <v>0</v>
      </c>
    </row>
    <row r="838" spans="1:13" ht="15.48" thickBot="1" customHeight="1">
      <c r="A838" s="34"/>
      <c r="B838" s="34"/>
      <c r="C838" s="34"/>
      <c r="D838" s="35" t="s">
        <v>2712</v>
      </c>
      <c r="E838" s="34"/>
      <c r="F838" s="34"/>
      <c r="G838" s="34"/>
      <c r="H838" s="34"/>
      <c r="I838" s="34"/>
      <c r="J838" s="34"/>
      <c r="K838" s="37">
        <v>2.000</v>
      </c>
      <c r="L838" s="38">
        <f ca="1">ROUND((M833+M834+M835+M836+M837)*(1+M2/100),2)</f>
        <v>0</v>
      </c>
      <c r="M838" s="38">
        <f ca="1">ROUND(K838*L838,2)</f>
        <v>0</v>
      </c>
    </row>
    <row r="839" spans="1:13" ht="15.48" thickBot="1" customHeight="1">
      <c r="A839" s="39" t="s">
        <v>2713</v>
      </c>
      <c r="B839" s="40" t="s">
        <v>2714</v>
      </c>
      <c r="C839" s="40" t="s">
        <v>2715</v>
      </c>
      <c r="D839" s="41" t="s">
        <v>2716</v>
      </c>
      <c r="E839" s="41"/>
      <c r="F839" s="41"/>
      <c r="G839" s="41"/>
      <c r="H839" s="41"/>
      <c r="I839" s="41"/>
      <c r="J839" s="41"/>
      <c r="K839" s="42">
        <f ca="1">ROUND(2.00,2)</f>
        <v>0</v>
      </c>
      <c r="L839" s="43">
        <f ca="1">L848</f>
        <v>0</v>
      </c>
      <c r="M839" s="43">
        <f ca="1">ROUND(K839*L839,2)</f>
        <v>0</v>
      </c>
    </row>
    <row r="840" spans="1:13" ht="49.08" thickBot="1" customHeight="1">
      <c r="A840" s="33"/>
      <c r="B840" s="33"/>
      <c r="C840" s="33"/>
      <c r="D840" s="30" t="s">
        <v>2717</v>
      </c>
      <c r="E840" s="30"/>
      <c r="F840" s="30"/>
      <c r="G840" s="30"/>
      <c r="H840" s="30"/>
      <c r="I840" s="30"/>
      <c r="J840" s="30"/>
      <c r="K840" s="30"/>
      <c r="L840" s="30"/>
      <c r="M840" s="30"/>
    </row>
    <row r="841" spans="1:13" ht="49.08" thickBot="1" customHeight="1">
      <c r="A841" s="8" t="s">
        <v>2718</v>
      </c>
      <c r="B841" s="8" t="s">
        <v>2719</v>
      </c>
      <c r="C841" s="8" t="s">
        <v>2720</v>
      </c>
      <c r="D841" s="30" t="s">
        <v>2721</v>
      </c>
      <c r="E841" s="30"/>
      <c r="F841" s="30"/>
      <c r="G841" s="30"/>
      <c r="H841" s="30"/>
      <c r="I841" s="30"/>
      <c r="J841" s="30"/>
      <c r="K841" s="31">
        <v>1.000</v>
      </c>
      <c r="L841" s="31">
        <f ca="1">ROUND(459.326,3)</f>
        <v>0</v>
      </c>
      <c r="M841" s="32">
        <f ca="1">ROUND(K841*L841,2)</f>
        <v>0</v>
      </c>
    </row>
    <row r="842" spans="1:13" ht="21.36" thickBot="1" customHeight="1">
      <c r="A842" s="8" t="s">
        <v>2722</v>
      </c>
      <c r="B842" s="8" t="s">
        <v>2723</v>
      </c>
      <c r="C842" s="8" t="s">
        <v>2724</v>
      </c>
      <c r="D842" s="30" t="s">
        <v>2725</v>
      </c>
      <c r="E842" s="30"/>
      <c r="F842" s="30"/>
      <c r="G842" s="30"/>
      <c r="H842" s="30"/>
      <c r="I842" s="30"/>
      <c r="J842" s="30"/>
      <c r="K842" s="31">
        <v>5.800</v>
      </c>
      <c r="L842" s="31">
        <f ca="1">ROUND(2.280,3)</f>
        <v>0</v>
      </c>
      <c r="M842" s="32">
        <f ca="1">ROUND(K842*L842,2)</f>
        <v>0</v>
      </c>
    </row>
    <row r="843" spans="1:13" ht="21.36" thickBot="1" customHeight="1">
      <c r="A843" s="8" t="s">
        <v>2726</v>
      </c>
      <c r="B843" s="8" t="s">
        <v>2727</v>
      </c>
      <c r="C843" s="8" t="s">
        <v>2728</v>
      </c>
      <c r="D843" s="30" t="s">
        <v>2729</v>
      </c>
      <c r="E843" s="30"/>
      <c r="F843" s="30"/>
      <c r="G843" s="30"/>
      <c r="H843" s="30"/>
      <c r="I843" s="30"/>
      <c r="J843" s="30"/>
      <c r="K843" s="31">
        <v>0.986</v>
      </c>
      <c r="L843" s="31">
        <f ca="1">ROUND(5.430,3)</f>
        <v>0</v>
      </c>
      <c r="M843" s="32">
        <f ca="1">ROUND(K843*L843,2)</f>
        <v>0</v>
      </c>
    </row>
    <row r="844" spans="1:13" ht="30.60" thickBot="1" customHeight="1">
      <c r="A844" s="8" t="s">
        <v>2730</v>
      </c>
      <c r="B844" s="8" t="s">
        <v>2731</v>
      </c>
      <c r="C844" s="8" t="s">
        <v>2732</v>
      </c>
      <c r="D844" s="30" t="s">
        <v>2733</v>
      </c>
      <c r="E844" s="30"/>
      <c r="F844" s="30"/>
      <c r="G844" s="30"/>
      <c r="H844" s="30"/>
      <c r="I844" s="30"/>
      <c r="J844" s="30"/>
      <c r="K844" s="31">
        <v>0.464</v>
      </c>
      <c r="L844" s="31">
        <f ca="1">ROUND(4.850,3)</f>
        <v>0</v>
      </c>
      <c r="M844" s="32">
        <f ca="1">ROUND(K844*L844,2)</f>
        <v>0</v>
      </c>
    </row>
    <row r="845" spans="1:13" ht="15.12" thickBot="1" customHeight="1">
      <c r="A845" s="8" t="s">
        <v>2734</v>
      </c>
      <c r="B845" s="8" t="s">
        <v>2735</v>
      </c>
      <c r="C845" s="8" t="s">
        <v>2736</v>
      </c>
      <c r="D845" s="30" t="s">
        <v>2737</v>
      </c>
      <c r="E845" s="30"/>
      <c r="F845" s="30"/>
      <c r="G845" s="30"/>
      <c r="H845" s="30"/>
      <c r="I845" s="30"/>
      <c r="J845" s="30"/>
      <c r="K845" s="31">
        <v>2.537</v>
      </c>
      <c r="L845" s="31">
        <f ca="1">ROUND(24.420,3)</f>
        <v>0</v>
      </c>
      <c r="M845" s="32">
        <f ca="1">ROUND(K845*L845,2)</f>
        <v>0</v>
      </c>
    </row>
    <row r="846" spans="1:13" ht="15.12" thickBot="1" customHeight="1">
      <c r="A846" s="8" t="s">
        <v>2738</v>
      </c>
      <c r="B846" s="8" t="s">
        <v>2739</v>
      </c>
      <c r="C846" s="8" t="s">
        <v>2740</v>
      </c>
      <c r="D846" s="30" t="s">
        <v>2741</v>
      </c>
      <c r="E846" s="30"/>
      <c r="F846" s="30"/>
      <c r="G846" s="30"/>
      <c r="H846" s="30"/>
      <c r="I846" s="30"/>
      <c r="J846" s="30"/>
      <c r="K846" s="31">
        <v>1.796</v>
      </c>
      <c r="L846" s="31">
        <f ca="1">ROUND(21.580,3)</f>
        <v>0</v>
      </c>
      <c r="M846" s="32">
        <f ca="1">ROUND(K846*L846,2)</f>
        <v>0</v>
      </c>
    </row>
    <row r="847" spans="1:13" ht="15.12" thickBot="1" customHeight="1">
      <c r="A847" s="8" t="s">
        <v>2742</v>
      </c>
      <c r="B847" s="8"/>
      <c r="C847" s="8" t="s">
        <v>2743</v>
      </c>
      <c r="D847" s="30" t="s">
        <v>2744</v>
      </c>
      <c r="E847" s="30"/>
      <c r="F847" s="30"/>
      <c r="G847" s="30"/>
      <c r="H847" s="30"/>
      <c r="I847" s="30"/>
      <c r="J847" s="30"/>
      <c r="K847" s="31">
        <v>2.000</v>
      </c>
      <c r="L847" s="31">
        <f ca="1">ROUND(580.860,3)</f>
        <v>0</v>
      </c>
      <c r="M847" s="32">
        <f ca="1">ROUND((K847*L847)/100,2)</f>
        <v>0</v>
      </c>
    </row>
    <row r="848" spans="1:13" ht="15.48" thickBot="1" customHeight="1">
      <c r="A848" s="34"/>
      <c r="B848" s="34"/>
      <c r="C848" s="34"/>
      <c r="D848" s="35" t="s">
        <v>2745</v>
      </c>
      <c r="E848" s="34"/>
      <c r="F848" s="34"/>
      <c r="G848" s="34"/>
      <c r="H848" s="34"/>
      <c r="I848" s="34"/>
      <c r="J848" s="34"/>
      <c r="K848" s="37">
        <v>2.000</v>
      </c>
      <c r="L848" s="38">
        <f ca="1">ROUND((M841+M842+M843+M844+M845+M846+M847)*(1+M2/100),2)</f>
        <v>0</v>
      </c>
      <c r="M848" s="38">
        <f ca="1">ROUND(K848*L848,2)</f>
        <v>0</v>
      </c>
    </row>
    <row r="849" spans="1:13" ht="15.48" thickBot="1" customHeight="1">
      <c r="A849" s="39" t="s">
        <v>2746</v>
      </c>
      <c r="B849" s="40" t="s">
        <v>2747</v>
      </c>
      <c r="C849" s="40" t="s">
        <v>2748</v>
      </c>
      <c r="D849" s="41" t="s">
        <v>2749</v>
      </c>
      <c r="E849" s="41"/>
      <c r="F849" s="41"/>
      <c r="G849" s="41"/>
      <c r="H849" s="41"/>
      <c r="I849" s="41"/>
      <c r="J849" s="41"/>
      <c r="K849" s="42">
        <f ca="1">ROUND(2.00,2)</f>
        <v>0</v>
      </c>
      <c r="L849" s="43">
        <f ca="1">L856</f>
        <v>0</v>
      </c>
      <c r="M849" s="43">
        <f ca="1">ROUND(K849*L849,2)</f>
        <v>0</v>
      </c>
    </row>
    <row r="850" spans="1:13" ht="49.08" thickBot="1" customHeight="1">
      <c r="A850" s="33"/>
      <c r="B850" s="33"/>
      <c r="C850" s="33"/>
      <c r="D850" s="30" t="s">
        <v>2750</v>
      </c>
      <c r="E850" s="30"/>
      <c r="F850" s="30"/>
      <c r="G850" s="30"/>
      <c r="H850" s="30"/>
      <c r="I850" s="30"/>
      <c r="J850" s="30"/>
      <c r="K850" s="30"/>
      <c r="L850" s="30"/>
      <c r="M850" s="30"/>
    </row>
    <row r="851" spans="1:13" ht="49.08" thickBot="1" customHeight="1">
      <c r="A851" s="8" t="s">
        <v>2751</v>
      </c>
      <c r="B851" s="8" t="s">
        <v>2752</v>
      </c>
      <c r="C851" s="8" t="s">
        <v>2753</v>
      </c>
      <c r="D851" s="30" t="s">
        <v>2754</v>
      </c>
      <c r="E851" s="30"/>
      <c r="F851" s="30"/>
      <c r="G851" s="30"/>
      <c r="H851" s="30"/>
      <c r="I851" s="30"/>
      <c r="J851" s="30"/>
      <c r="K851" s="31">
        <v>1.020</v>
      </c>
      <c r="L851" s="31">
        <f ca="1">ROUND(447.220,3)</f>
        <v>0</v>
      </c>
      <c r="M851" s="32">
        <f ca="1">ROUND(K851*L851,2)</f>
        <v>0</v>
      </c>
    </row>
    <row r="852" spans="1:13" ht="30.60" thickBot="1" customHeight="1">
      <c r="A852" s="8" t="s">
        <v>2755</v>
      </c>
      <c r="B852" s="8" t="s">
        <v>2756</v>
      </c>
      <c r="C852" s="8" t="s">
        <v>2757</v>
      </c>
      <c r="D852" s="30" t="s">
        <v>2758</v>
      </c>
      <c r="E852" s="30"/>
      <c r="F852" s="30"/>
      <c r="G852" s="30"/>
      <c r="H852" s="30"/>
      <c r="I852" s="30"/>
      <c r="J852" s="30"/>
      <c r="K852" s="31">
        <v>0.448</v>
      </c>
      <c r="L852" s="31">
        <f ca="1">ROUND(4.850,3)</f>
        <v>0</v>
      </c>
      <c r="M852" s="32">
        <f ca="1">ROUND(K852*L852,2)</f>
        <v>0</v>
      </c>
    </row>
    <row r="853" spans="1:13" ht="15.12" thickBot="1" customHeight="1">
      <c r="A853" s="8" t="s">
        <v>2759</v>
      </c>
      <c r="B853" s="8" t="s">
        <v>2760</v>
      </c>
      <c r="C853" s="8" t="s">
        <v>2761</v>
      </c>
      <c r="D853" s="30" t="s">
        <v>2762</v>
      </c>
      <c r="E853" s="30"/>
      <c r="F853" s="30"/>
      <c r="G853" s="30"/>
      <c r="H853" s="30"/>
      <c r="I853" s="30"/>
      <c r="J853" s="30"/>
      <c r="K853" s="31">
        <v>43.725</v>
      </c>
      <c r="L853" s="31">
        <f ca="1">ROUND(24.420,3)</f>
        <v>0</v>
      </c>
      <c r="M853" s="32">
        <f ca="1">ROUND(K853*L853,2)</f>
        <v>0</v>
      </c>
    </row>
    <row r="854" spans="1:13" ht="15.12" thickBot="1" customHeight="1">
      <c r="A854" s="8" t="s">
        <v>2763</v>
      </c>
      <c r="B854" s="8" t="s">
        <v>2764</v>
      </c>
      <c r="C854" s="8" t="s">
        <v>2765</v>
      </c>
      <c r="D854" s="30" t="s">
        <v>2766</v>
      </c>
      <c r="E854" s="30"/>
      <c r="F854" s="30"/>
      <c r="G854" s="30"/>
      <c r="H854" s="30"/>
      <c r="I854" s="30"/>
      <c r="J854" s="30"/>
      <c r="K854" s="31">
        <v>37.211</v>
      </c>
      <c r="L854" s="31">
        <f ca="1">ROUND(21.580,3)</f>
        <v>0</v>
      </c>
      <c r="M854" s="32">
        <f ca="1">ROUND(K854*L854,2)</f>
        <v>0</v>
      </c>
    </row>
    <row r="855" spans="1:13" ht="15.12" thickBot="1" customHeight="1">
      <c r="A855" s="8" t="s">
        <v>2767</v>
      </c>
      <c r="B855" s="8"/>
      <c r="C855" s="8" t="s">
        <v>2768</v>
      </c>
      <c r="D855" s="30" t="s">
        <v>2769</v>
      </c>
      <c r="E855" s="30"/>
      <c r="F855" s="30"/>
      <c r="G855" s="30"/>
      <c r="H855" s="30"/>
      <c r="I855" s="30"/>
      <c r="J855" s="30"/>
      <c r="K855" s="31">
        <v>2.000</v>
      </c>
      <c r="L855" s="31">
        <f ca="1">ROUND(2329.100,3)</f>
        <v>0</v>
      </c>
      <c r="M855" s="32">
        <f ca="1">ROUND((K855*L855)/100,2)</f>
        <v>0</v>
      </c>
    </row>
    <row r="856" spans="1:13" ht="15.48" thickBot="1" customHeight="1">
      <c r="A856" s="34"/>
      <c r="B856" s="34"/>
      <c r="C856" s="34"/>
      <c r="D856" s="35" t="s">
        <v>2770</v>
      </c>
      <c r="E856" s="34"/>
      <c r="F856" s="34"/>
      <c r="G856" s="34"/>
      <c r="H856" s="34"/>
      <c r="I856" s="34"/>
      <c r="J856" s="34"/>
      <c r="K856" s="37">
        <v>2.000</v>
      </c>
      <c r="L856" s="38">
        <f ca="1">ROUND((M851+M852+M853+M854+M855)*(1+M2/100),2)</f>
        <v>0</v>
      </c>
      <c r="M856" s="38">
        <f ca="1">ROUND(K856*L856,2)</f>
        <v>0</v>
      </c>
    </row>
    <row r="857" spans="1:13" ht="15.48" thickBot="1" customHeight="1">
      <c r="A857" s="39" t="s">
        <v>2771</v>
      </c>
      <c r="B857" s="40" t="s">
        <v>2772</v>
      </c>
      <c r="C857" s="40" t="s">
        <v>2773</v>
      </c>
      <c r="D857" s="41" t="s">
        <v>2774</v>
      </c>
      <c r="E857" s="41"/>
      <c r="F857" s="41"/>
      <c r="G857" s="41"/>
      <c r="H857" s="41"/>
      <c r="I857" s="41"/>
      <c r="J857" s="41"/>
      <c r="K857" s="42">
        <f ca="1">ROUND(1.00,2)</f>
        <v>0</v>
      </c>
      <c r="L857" s="43">
        <f ca="1">L864</f>
        <v>0</v>
      </c>
      <c r="M857" s="43">
        <f ca="1">ROUND(K857*L857,2)</f>
        <v>0</v>
      </c>
    </row>
    <row r="858" spans="1:13" ht="49.08" thickBot="1" customHeight="1">
      <c r="A858" s="33"/>
      <c r="B858" s="33"/>
      <c r="C858" s="33"/>
      <c r="D858" s="30" t="s">
        <v>2775</v>
      </c>
      <c r="E858" s="30"/>
      <c r="F858" s="30"/>
      <c r="G858" s="30"/>
      <c r="H858" s="30"/>
      <c r="I858" s="30"/>
      <c r="J858" s="30"/>
      <c r="K858" s="30"/>
      <c r="L858" s="30"/>
      <c r="M858" s="30"/>
    </row>
    <row r="859" spans="1:13" ht="49.08" thickBot="1" customHeight="1">
      <c r="A859" s="8" t="s">
        <v>2776</v>
      </c>
      <c r="B859" s="8" t="s">
        <v>2777</v>
      </c>
      <c r="C859" s="8" t="s">
        <v>2778</v>
      </c>
      <c r="D859" s="30" t="s">
        <v>2779</v>
      </c>
      <c r="E859" s="30"/>
      <c r="F859" s="30"/>
      <c r="G859" s="30"/>
      <c r="H859" s="30"/>
      <c r="I859" s="30"/>
      <c r="J859" s="30"/>
      <c r="K859" s="31">
        <v>1.020</v>
      </c>
      <c r="L859" s="31">
        <f ca="1">ROUND(447.220,3)</f>
        <v>0</v>
      </c>
      <c r="M859" s="32">
        <f ca="1">ROUND(K859*L859,2)</f>
        <v>0</v>
      </c>
    </row>
    <row r="860" spans="1:13" ht="30.60" thickBot="1" customHeight="1">
      <c r="A860" s="8" t="s">
        <v>2780</v>
      </c>
      <c r="B860" s="8" t="s">
        <v>2781</v>
      </c>
      <c r="C860" s="8" t="s">
        <v>2782</v>
      </c>
      <c r="D860" s="30" t="s">
        <v>2783</v>
      </c>
      <c r="E860" s="30"/>
      <c r="F860" s="30"/>
      <c r="G860" s="30"/>
      <c r="H860" s="30"/>
      <c r="I860" s="30"/>
      <c r="J860" s="30"/>
      <c r="K860" s="31">
        <v>0.448</v>
      </c>
      <c r="L860" s="31">
        <f ca="1">ROUND(4.850,3)</f>
        <v>0</v>
      </c>
      <c r="M860" s="32">
        <f ca="1">ROUND(K860*L860,2)</f>
        <v>0</v>
      </c>
    </row>
    <row r="861" spans="1:13" ht="15.12" thickBot="1" customHeight="1">
      <c r="A861" s="8" t="s">
        <v>2784</v>
      </c>
      <c r="B861" s="8" t="s">
        <v>2785</v>
      </c>
      <c r="C861" s="8" t="s">
        <v>2786</v>
      </c>
      <c r="D861" s="30" t="s">
        <v>2787</v>
      </c>
      <c r="E861" s="30"/>
      <c r="F861" s="30"/>
      <c r="G861" s="30"/>
      <c r="H861" s="30"/>
      <c r="I861" s="30"/>
      <c r="J861" s="30"/>
      <c r="K861" s="31">
        <v>52.456</v>
      </c>
      <c r="L861" s="31">
        <f ca="1">ROUND(24.420,3)</f>
        <v>0</v>
      </c>
      <c r="M861" s="32">
        <f ca="1">ROUND(K861*L861,2)</f>
        <v>0</v>
      </c>
    </row>
    <row r="862" spans="1:13" ht="15.12" thickBot="1" customHeight="1">
      <c r="A862" s="8" t="s">
        <v>2788</v>
      </c>
      <c r="B862" s="8" t="s">
        <v>2789</v>
      </c>
      <c r="C862" s="8" t="s">
        <v>2790</v>
      </c>
      <c r="D862" s="30" t="s">
        <v>2791</v>
      </c>
      <c r="E862" s="30"/>
      <c r="F862" s="30"/>
      <c r="G862" s="30"/>
      <c r="H862" s="30"/>
      <c r="I862" s="30"/>
      <c r="J862" s="30"/>
      <c r="K862" s="31">
        <v>44.642</v>
      </c>
      <c r="L862" s="31">
        <f ca="1">ROUND(21.580,3)</f>
        <v>0</v>
      </c>
      <c r="M862" s="32">
        <f ca="1">ROUND(K862*L862,2)</f>
        <v>0</v>
      </c>
    </row>
    <row r="863" spans="1:13" ht="15.12" thickBot="1" customHeight="1">
      <c r="A863" s="8" t="s">
        <v>2792</v>
      </c>
      <c r="B863" s="8"/>
      <c r="C863" s="8" t="s">
        <v>2793</v>
      </c>
      <c r="D863" s="30" t="s">
        <v>2794</v>
      </c>
      <c r="E863" s="30"/>
      <c r="F863" s="30"/>
      <c r="G863" s="30"/>
      <c r="H863" s="30"/>
      <c r="I863" s="30"/>
      <c r="J863" s="30"/>
      <c r="K863" s="31">
        <v>2.000</v>
      </c>
      <c r="L863" s="31">
        <f ca="1">ROUND(2702.680,3)</f>
        <v>0</v>
      </c>
      <c r="M863" s="32">
        <f ca="1">ROUND((K863*L863)/100,2)</f>
        <v>0</v>
      </c>
    </row>
    <row r="864" spans="1:13" ht="15.48" thickBot="1" customHeight="1">
      <c r="A864" s="34"/>
      <c r="B864" s="34"/>
      <c r="C864" s="34"/>
      <c r="D864" s="35" t="s">
        <v>2795</v>
      </c>
      <c r="E864" s="34"/>
      <c r="F864" s="34"/>
      <c r="G864" s="34"/>
      <c r="H864" s="34"/>
      <c r="I864" s="34"/>
      <c r="J864" s="34"/>
      <c r="K864" s="37">
        <v>1.000</v>
      </c>
      <c r="L864" s="38">
        <f ca="1">ROUND((M859+M860+M861+M862+M863)*(1+M2/100),2)</f>
        <v>0</v>
      </c>
      <c r="M864" s="38">
        <f ca="1">ROUND(K864*L864,2)</f>
        <v>0</v>
      </c>
    </row>
    <row r="865" spans="1:13" ht="15.48" thickBot="1" customHeight="1">
      <c r="A865" s="39" t="s">
        <v>2796</v>
      </c>
      <c r="B865" s="40" t="s">
        <v>2797</v>
      </c>
      <c r="C865" s="40" t="s">
        <v>2798</v>
      </c>
      <c r="D865" s="41" t="s">
        <v>2799</v>
      </c>
      <c r="E865" s="41"/>
      <c r="F865" s="41"/>
      <c r="G865" s="41"/>
      <c r="H865" s="41"/>
      <c r="I865" s="41"/>
      <c r="J865" s="41"/>
      <c r="K865" s="42">
        <f ca="1">ROUND(1.00,2)</f>
        <v>0</v>
      </c>
      <c r="L865" s="43">
        <f ca="1">L873</f>
        <v>0</v>
      </c>
      <c r="M865" s="43">
        <f ca="1">ROUND(K865*L865,2)</f>
        <v>0</v>
      </c>
    </row>
    <row r="866" spans="1:13" ht="49.08" thickBot="1" customHeight="1">
      <c r="A866" s="33"/>
      <c r="B866" s="33"/>
      <c r="C866" s="33"/>
      <c r="D866" s="30" t="s">
        <v>2800</v>
      </c>
      <c r="E866" s="30"/>
      <c r="F866" s="30"/>
      <c r="G866" s="30"/>
      <c r="H866" s="30"/>
      <c r="I866" s="30"/>
      <c r="J866" s="30"/>
      <c r="K866" s="30"/>
      <c r="L866" s="30"/>
      <c r="M866" s="30"/>
    </row>
    <row r="867" spans="1:13" ht="58.32" thickBot="1" customHeight="1">
      <c r="A867" s="8" t="s">
        <v>2801</v>
      </c>
      <c r="B867" s="8" t="s">
        <v>2802</v>
      </c>
      <c r="C867" s="8" t="s">
        <v>2803</v>
      </c>
      <c r="D867" s="30" t="s">
        <v>2804</v>
      </c>
      <c r="E867" s="30"/>
      <c r="F867" s="30"/>
      <c r="G867" s="30"/>
      <c r="H867" s="30"/>
      <c r="I867" s="30"/>
      <c r="J867" s="30"/>
      <c r="K867" s="31">
        <v>1.000</v>
      </c>
      <c r="L867" s="31">
        <f ca="1">ROUND(1232.129,3)</f>
        <v>0</v>
      </c>
      <c r="M867" s="32">
        <f ca="1">ROUND(K867*L867,2)</f>
        <v>0</v>
      </c>
    </row>
    <row r="868" spans="1:13" ht="21.36" thickBot="1" customHeight="1">
      <c r="A868" s="8" t="s">
        <v>2805</v>
      </c>
      <c r="B868" s="8" t="s">
        <v>2806</v>
      </c>
      <c r="C868" s="8" t="s">
        <v>2807</v>
      </c>
      <c r="D868" s="30" t="s">
        <v>2808</v>
      </c>
      <c r="E868" s="30"/>
      <c r="F868" s="30"/>
      <c r="G868" s="30"/>
      <c r="H868" s="30"/>
      <c r="I868" s="30"/>
      <c r="J868" s="30"/>
      <c r="K868" s="31">
        <v>1.190</v>
      </c>
      <c r="L868" s="31">
        <f ca="1">ROUND(5.430,3)</f>
        <v>0</v>
      </c>
      <c r="M868" s="32">
        <f ca="1">ROUND(K868*L868,2)</f>
        <v>0</v>
      </c>
    </row>
    <row r="869" spans="1:13" ht="30.60" thickBot="1" customHeight="1">
      <c r="A869" s="8" t="s">
        <v>2809</v>
      </c>
      <c r="B869" s="8" t="s">
        <v>2810</v>
      </c>
      <c r="C869" s="8" t="s">
        <v>2811</v>
      </c>
      <c r="D869" s="30" t="s">
        <v>2812</v>
      </c>
      <c r="E869" s="30"/>
      <c r="F869" s="30"/>
      <c r="G869" s="30"/>
      <c r="H869" s="30"/>
      <c r="I869" s="30"/>
      <c r="J869" s="30"/>
      <c r="K869" s="31">
        <v>0.560</v>
      </c>
      <c r="L869" s="31">
        <f ca="1">ROUND(4.850,3)</f>
        <v>0</v>
      </c>
      <c r="M869" s="32">
        <f ca="1">ROUND(K869*L869,2)</f>
        <v>0</v>
      </c>
    </row>
    <row r="870" spans="1:13" ht="15.12" thickBot="1" customHeight="1">
      <c r="A870" s="8" t="s">
        <v>2813</v>
      </c>
      <c r="B870" s="8" t="s">
        <v>2814</v>
      </c>
      <c r="C870" s="8" t="s">
        <v>2815</v>
      </c>
      <c r="D870" s="30" t="s">
        <v>2816</v>
      </c>
      <c r="E870" s="30"/>
      <c r="F870" s="30"/>
      <c r="G870" s="30"/>
      <c r="H870" s="30"/>
      <c r="I870" s="30"/>
      <c r="J870" s="30"/>
      <c r="K870" s="31">
        <v>6.789</v>
      </c>
      <c r="L870" s="31">
        <f ca="1">ROUND(24.420,3)</f>
        <v>0</v>
      </c>
      <c r="M870" s="32">
        <f ca="1">ROUND(K870*L870,2)</f>
        <v>0</v>
      </c>
    </row>
    <row r="871" spans="1:13" ht="15.12" thickBot="1" customHeight="1">
      <c r="A871" s="8" t="s">
        <v>2817</v>
      </c>
      <c r="B871" s="8" t="s">
        <v>2818</v>
      </c>
      <c r="C871" s="8" t="s">
        <v>2819</v>
      </c>
      <c r="D871" s="30" t="s">
        <v>2820</v>
      </c>
      <c r="E871" s="30"/>
      <c r="F871" s="30"/>
      <c r="G871" s="30"/>
      <c r="H871" s="30"/>
      <c r="I871" s="30"/>
      <c r="J871" s="30"/>
      <c r="K871" s="31">
        <v>4.966</v>
      </c>
      <c r="L871" s="31">
        <f ca="1">ROUND(21.580,3)</f>
        <v>0</v>
      </c>
      <c r="M871" s="32">
        <f ca="1">ROUND(K871*L871,2)</f>
        <v>0</v>
      </c>
    </row>
    <row r="872" spans="1:13" ht="15.12" thickBot="1" customHeight="1">
      <c r="A872" s="8" t="s">
        <v>2821</v>
      </c>
      <c r="B872" s="8"/>
      <c r="C872" s="8" t="s">
        <v>2822</v>
      </c>
      <c r="D872" s="30" t="s">
        <v>2823</v>
      </c>
      <c r="E872" s="30"/>
      <c r="F872" s="30"/>
      <c r="G872" s="30"/>
      <c r="H872" s="30"/>
      <c r="I872" s="30"/>
      <c r="J872" s="30"/>
      <c r="K872" s="31">
        <v>2.000</v>
      </c>
      <c r="L872" s="31">
        <f ca="1">ROUND(1514.270,3)</f>
        <v>0</v>
      </c>
      <c r="M872" s="32">
        <f ca="1">ROUND((K872*L872)/100,2)</f>
        <v>0</v>
      </c>
    </row>
    <row r="873" spans="1:13" ht="15.48" thickBot="1" customHeight="1">
      <c r="A873" s="34"/>
      <c r="B873" s="34"/>
      <c r="C873" s="34"/>
      <c r="D873" s="35" t="s">
        <v>2824</v>
      </c>
      <c r="E873" s="34"/>
      <c r="F873" s="34"/>
      <c r="G873" s="34"/>
      <c r="H873" s="34"/>
      <c r="I873" s="34"/>
      <c r="J873" s="34"/>
      <c r="K873" s="37">
        <v>1.000</v>
      </c>
      <c r="L873" s="38">
        <f ca="1">ROUND((M867+M868+M869+M870+M871+M872)*(1+M2/100),2)</f>
        <v>0</v>
      </c>
      <c r="M873" s="38">
        <f ca="1">ROUND(K873*L873,2)</f>
        <v>0</v>
      </c>
    </row>
    <row r="874" spans="1:13" ht="15.48" thickBot="1" customHeight="1">
      <c r="A874" s="39" t="s">
        <v>2825</v>
      </c>
      <c r="B874" s="40" t="s">
        <v>2826</v>
      </c>
      <c r="C874" s="40" t="s">
        <v>2827</v>
      </c>
      <c r="D874" s="41" t="s">
        <v>2828</v>
      </c>
      <c r="E874" s="41"/>
      <c r="F874" s="41"/>
      <c r="G874" s="41"/>
      <c r="H874" s="41"/>
      <c r="I874" s="41"/>
      <c r="J874" s="41"/>
      <c r="K874" s="42">
        <f ca="1">ROUND(1.00,2)</f>
        <v>0</v>
      </c>
      <c r="L874" s="43">
        <f ca="1">L882</f>
        <v>0</v>
      </c>
      <c r="M874" s="43">
        <f ca="1">ROUND(K874*L874,2)</f>
        <v>0</v>
      </c>
    </row>
    <row r="875" spans="1:13" ht="58.32" thickBot="1" customHeight="1">
      <c r="A875" s="33"/>
      <c r="B875" s="33"/>
      <c r="C875" s="33"/>
      <c r="D875" s="30" t="s">
        <v>2829</v>
      </c>
      <c r="E875" s="30"/>
      <c r="F875" s="30"/>
      <c r="G875" s="30"/>
      <c r="H875" s="30"/>
      <c r="I875" s="30"/>
      <c r="J875" s="30"/>
      <c r="K875" s="30"/>
      <c r="L875" s="30"/>
      <c r="M875" s="30"/>
    </row>
    <row r="876" spans="1:13" ht="67.56" thickBot="1" customHeight="1">
      <c r="A876" s="8" t="s">
        <v>2830</v>
      </c>
      <c r="B876" s="8" t="s">
        <v>2831</v>
      </c>
      <c r="C876" s="8" t="s">
        <v>2832</v>
      </c>
      <c r="D876" s="30" t="s">
        <v>2833</v>
      </c>
      <c r="E876" s="30"/>
      <c r="F876" s="30"/>
      <c r="G876" s="30"/>
      <c r="H876" s="30"/>
      <c r="I876" s="30"/>
      <c r="J876" s="30"/>
      <c r="K876" s="31">
        <v>1.000</v>
      </c>
      <c r="L876" s="31">
        <f ca="1">ROUND(1587.052,3)</f>
        <v>0</v>
      </c>
      <c r="M876" s="32">
        <f ca="1">ROUND(K876*L876,2)</f>
        <v>0</v>
      </c>
    </row>
    <row r="877" spans="1:13" ht="21.36" thickBot="1" customHeight="1">
      <c r="A877" s="8" t="s">
        <v>2834</v>
      </c>
      <c r="B877" s="8" t="s">
        <v>2835</v>
      </c>
      <c r="C877" s="8" t="s">
        <v>2836</v>
      </c>
      <c r="D877" s="30" t="s">
        <v>2837</v>
      </c>
      <c r="E877" s="30"/>
      <c r="F877" s="30"/>
      <c r="G877" s="30"/>
      <c r="H877" s="30"/>
      <c r="I877" s="30"/>
      <c r="J877" s="30"/>
      <c r="K877" s="31">
        <v>1.122</v>
      </c>
      <c r="L877" s="31">
        <f ca="1">ROUND(5.430,3)</f>
        <v>0</v>
      </c>
      <c r="M877" s="32">
        <f ca="1">ROUND(K877*L877,2)</f>
        <v>0</v>
      </c>
    </row>
    <row r="878" spans="1:13" ht="30.60" thickBot="1" customHeight="1">
      <c r="A878" s="8" t="s">
        <v>2838</v>
      </c>
      <c r="B878" s="8" t="s">
        <v>2839</v>
      </c>
      <c r="C878" s="8" t="s">
        <v>2840</v>
      </c>
      <c r="D878" s="30" t="s">
        <v>2841</v>
      </c>
      <c r="E878" s="30"/>
      <c r="F878" s="30"/>
      <c r="G878" s="30"/>
      <c r="H878" s="30"/>
      <c r="I878" s="30"/>
      <c r="J878" s="30"/>
      <c r="K878" s="31">
        <v>0.528</v>
      </c>
      <c r="L878" s="31">
        <f ca="1">ROUND(4.850,3)</f>
        <v>0</v>
      </c>
      <c r="M878" s="32">
        <f ca="1">ROUND(K878*L878,2)</f>
        <v>0</v>
      </c>
    </row>
    <row r="879" spans="1:13" ht="15.12" thickBot="1" customHeight="1">
      <c r="A879" s="8" t="s">
        <v>2842</v>
      </c>
      <c r="B879" s="8" t="s">
        <v>2843</v>
      </c>
      <c r="C879" s="8" t="s">
        <v>2844</v>
      </c>
      <c r="D879" s="30" t="s">
        <v>2845</v>
      </c>
      <c r="E879" s="30"/>
      <c r="F879" s="30"/>
      <c r="G879" s="30"/>
      <c r="H879" s="30"/>
      <c r="I879" s="30"/>
      <c r="J879" s="30"/>
      <c r="K879" s="31">
        <v>10.829</v>
      </c>
      <c r="L879" s="31">
        <f ca="1">ROUND(24.420,3)</f>
        <v>0</v>
      </c>
      <c r="M879" s="32">
        <f ca="1">ROUND(K879*L879,2)</f>
        <v>0</v>
      </c>
    </row>
    <row r="880" spans="1:13" ht="15.12" thickBot="1" customHeight="1">
      <c r="A880" s="8" t="s">
        <v>2846</v>
      </c>
      <c r="B880" s="8" t="s">
        <v>2847</v>
      </c>
      <c r="C880" s="8" t="s">
        <v>2848</v>
      </c>
      <c r="D880" s="30" t="s">
        <v>2849</v>
      </c>
      <c r="E880" s="30"/>
      <c r="F880" s="30"/>
      <c r="G880" s="30"/>
      <c r="H880" s="30"/>
      <c r="I880" s="30"/>
      <c r="J880" s="30"/>
      <c r="K880" s="31">
        <v>7.808</v>
      </c>
      <c r="L880" s="31">
        <f ca="1">ROUND(21.580,3)</f>
        <v>0</v>
      </c>
      <c r="M880" s="32">
        <f ca="1">ROUND(K880*L880,2)</f>
        <v>0</v>
      </c>
    </row>
    <row r="881" spans="1:13" ht="15.12" thickBot="1" customHeight="1">
      <c r="A881" s="8" t="s">
        <v>2850</v>
      </c>
      <c r="B881" s="8"/>
      <c r="C881" s="8" t="s">
        <v>2851</v>
      </c>
      <c r="D881" s="30" t="s">
        <v>2852</v>
      </c>
      <c r="E881" s="30"/>
      <c r="F881" s="30"/>
      <c r="G881" s="30"/>
      <c r="H881" s="30"/>
      <c r="I881" s="30"/>
      <c r="J881" s="30"/>
      <c r="K881" s="31">
        <v>2.000</v>
      </c>
      <c r="L881" s="31">
        <f ca="1">ROUND(2028.640,3)</f>
        <v>0</v>
      </c>
      <c r="M881" s="32">
        <f ca="1">ROUND((K881*L881)/100,2)</f>
        <v>0</v>
      </c>
    </row>
    <row r="882" spans="1:13" ht="15.48" thickBot="1" customHeight="1">
      <c r="A882" s="34"/>
      <c r="B882" s="34"/>
      <c r="C882" s="34"/>
      <c r="D882" s="35" t="s">
        <v>2853</v>
      </c>
      <c r="E882" s="34"/>
      <c r="F882" s="34"/>
      <c r="G882" s="34"/>
      <c r="H882" s="34"/>
      <c r="I882" s="34"/>
      <c r="J882" s="34"/>
      <c r="K882" s="37">
        <v>1.000</v>
      </c>
      <c r="L882" s="38">
        <f ca="1">ROUND((M876+M877+M878+M879+M880+M881)*(1+M2/100),2)</f>
        <v>0</v>
      </c>
      <c r="M882" s="38">
        <f ca="1">ROUND(K882*L882,2)</f>
        <v>0</v>
      </c>
    </row>
    <row r="883" spans="1:13" ht="15.48" thickBot="1" customHeight="1">
      <c r="A883" s="51"/>
      <c r="B883" s="51"/>
      <c r="C883" s="51"/>
      <c r="D883" s="52" t="s">
        <v>2854</v>
      </c>
      <c r="E883" s="53"/>
      <c r="F883" s="53"/>
      <c r="G883" s="53"/>
      <c r="H883" s="53"/>
      <c r="I883" s="53"/>
      <c r="J883" s="53"/>
      <c r="K883" s="53"/>
      <c r="L883" s="54">
        <f ca="1">M770+M780+M790+M800+M810+M821+M831+M839+M849+M857+M865+M874</f>
        <v>0</v>
      </c>
      <c r="M883" s="54">
        <f ca="1">ROUND(L883,2)</f>
        <v>0</v>
      </c>
    </row>
    <row r="884" spans="1:13" ht="15.48" thickBot="1" customHeight="1">
      <c r="A884" s="47" t="s">
        <v>2855</v>
      </c>
      <c r="B884" s="47" t="s">
        <v>2856</v>
      </c>
      <c r="C884" s="48"/>
      <c r="D884" s="49" t="s">
        <v>2857</v>
      </c>
      <c r="E884" s="49"/>
      <c r="F884" s="49"/>
      <c r="G884" s="49"/>
      <c r="H884" s="49"/>
      <c r="I884" s="49"/>
      <c r="J884" s="49"/>
      <c r="K884" s="48"/>
      <c r="L884" s="50">
        <f ca="1">L926</f>
        <v>0</v>
      </c>
      <c r="M884" s="50">
        <f ca="1">ROUND(L884,2)</f>
        <v>0</v>
      </c>
    </row>
    <row r="885" spans="1:13" ht="15.48" thickBot="1" customHeight="1">
      <c r="A885" s="15" t="s">
        <v>2858</v>
      </c>
      <c r="B885" s="8" t="s">
        <v>2859</v>
      </c>
      <c r="C885" s="8" t="s">
        <v>2860</v>
      </c>
      <c r="D885" s="30" t="s">
        <v>2861</v>
      </c>
      <c r="E885" s="30"/>
      <c r="F885" s="30"/>
      <c r="G885" s="30"/>
      <c r="H885" s="30"/>
      <c r="I885" s="30"/>
      <c r="J885" s="30"/>
      <c r="K885" s="31">
        <f ca="1">ROUND(2.00,2)</f>
        <v>0</v>
      </c>
      <c r="L885" s="32">
        <f ca="1">L898</f>
        <v>0</v>
      </c>
      <c r="M885" s="32">
        <f ca="1">ROUND(K885*L885,2)</f>
        <v>0</v>
      </c>
    </row>
    <row r="886" spans="1:13" ht="39.84" thickBot="1" customHeight="1">
      <c r="A886" s="33"/>
      <c r="B886" s="33"/>
      <c r="C886" s="33"/>
      <c r="D886" s="30" t="s">
        <v>2862</v>
      </c>
      <c r="E886" s="30"/>
      <c r="F886" s="30"/>
      <c r="G886" s="30"/>
      <c r="H886" s="30"/>
      <c r="I886" s="30"/>
      <c r="J886" s="30"/>
      <c r="K886" s="30"/>
      <c r="L886" s="30"/>
      <c r="M886" s="30"/>
    </row>
    <row r="887" spans="1:13" ht="15.12" thickBot="1" customHeight="1">
      <c r="A887" s="8" t="s">
        <v>2863</v>
      </c>
      <c r="B887" s="8" t="s">
        <v>2864</v>
      </c>
      <c r="C887" s="8" t="s">
        <v>2865</v>
      </c>
      <c r="D887" s="30" t="s">
        <v>2866</v>
      </c>
      <c r="E887" s="30"/>
      <c r="F887" s="30"/>
      <c r="G887" s="30"/>
      <c r="H887" s="30"/>
      <c r="I887" s="30"/>
      <c r="J887" s="30"/>
      <c r="K887" s="31">
        <v>1.000</v>
      </c>
      <c r="L887" s="31">
        <f ca="1">ROUND(17.850,3)</f>
        <v>0</v>
      </c>
      <c r="M887" s="32">
        <f ca="1">ROUND(K887*L887,2)</f>
        <v>0</v>
      </c>
    </row>
    <row r="888" spans="1:13" ht="15.12" thickBot="1" customHeight="1">
      <c r="A888" s="8" t="s">
        <v>2867</v>
      </c>
      <c r="B888" s="8" t="s">
        <v>2868</v>
      </c>
      <c r="C888" s="8" t="s">
        <v>2869</v>
      </c>
      <c r="D888" s="30" t="s">
        <v>2870</v>
      </c>
      <c r="E888" s="30"/>
      <c r="F888" s="30"/>
      <c r="G888" s="30"/>
      <c r="H888" s="30"/>
      <c r="I888" s="30"/>
      <c r="J888" s="30"/>
      <c r="K888" s="31">
        <v>5.100</v>
      </c>
      <c r="L888" s="31">
        <f ca="1">ROUND(3.450,3)</f>
        <v>0</v>
      </c>
      <c r="M888" s="32">
        <f ca="1">ROUND(K888*L888,2)</f>
        <v>0</v>
      </c>
    </row>
    <row r="889" spans="1:13" ht="21.36" thickBot="1" customHeight="1">
      <c r="A889" s="8" t="s">
        <v>2871</v>
      </c>
      <c r="B889" s="8" t="s">
        <v>2872</v>
      </c>
      <c r="C889" s="8" t="s">
        <v>2873</v>
      </c>
      <c r="D889" s="30" t="s">
        <v>2874</v>
      </c>
      <c r="E889" s="30"/>
      <c r="F889" s="30"/>
      <c r="G889" s="30"/>
      <c r="H889" s="30"/>
      <c r="I889" s="30"/>
      <c r="J889" s="30"/>
      <c r="K889" s="31">
        <v>1.000</v>
      </c>
      <c r="L889" s="31">
        <f ca="1">ROUND(53.760,3)</f>
        <v>0</v>
      </c>
      <c r="M889" s="32">
        <f ca="1">ROUND(K889*L889,2)</f>
        <v>0</v>
      </c>
    </row>
    <row r="890" spans="1:13" ht="15.12" thickBot="1" customHeight="1">
      <c r="A890" s="8" t="s">
        <v>2875</v>
      </c>
      <c r="B890" s="8" t="s">
        <v>2876</v>
      </c>
      <c r="C890" s="8" t="s">
        <v>2877</v>
      </c>
      <c r="D890" s="30" t="s">
        <v>2878</v>
      </c>
      <c r="E890" s="30"/>
      <c r="F890" s="30"/>
      <c r="G890" s="30"/>
      <c r="H890" s="30"/>
      <c r="I890" s="30"/>
      <c r="J890" s="30"/>
      <c r="K890" s="31">
        <v>10.400</v>
      </c>
      <c r="L890" s="31">
        <f ca="1">ROUND(1.400,3)</f>
        <v>0</v>
      </c>
      <c r="M890" s="32">
        <f ca="1">ROUND(K890*L890,2)</f>
        <v>0</v>
      </c>
    </row>
    <row r="891" spans="1:13" ht="15.12" thickBot="1" customHeight="1">
      <c r="A891" s="8" t="s">
        <v>2879</v>
      </c>
      <c r="B891" s="8" t="s">
        <v>2880</v>
      </c>
      <c r="C891" s="8" t="s">
        <v>2881</v>
      </c>
      <c r="D891" s="30" t="s">
        <v>2882</v>
      </c>
      <c r="E891" s="30"/>
      <c r="F891" s="30"/>
      <c r="G891" s="30"/>
      <c r="H891" s="30"/>
      <c r="I891" s="30"/>
      <c r="J891" s="30"/>
      <c r="K891" s="31">
        <v>3.000</v>
      </c>
      <c r="L891" s="31">
        <f ca="1">ROUND(2.250,3)</f>
        <v>0</v>
      </c>
      <c r="M891" s="32">
        <f ca="1">ROUND(K891*L891,2)</f>
        <v>0</v>
      </c>
    </row>
    <row r="892" spans="1:13" ht="15.12" thickBot="1" customHeight="1">
      <c r="A892" s="8" t="s">
        <v>2883</v>
      </c>
      <c r="B892" s="8" t="s">
        <v>2884</v>
      </c>
      <c r="C892" s="8" t="s">
        <v>2885</v>
      </c>
      <c r="D892" s="30" t="s">
        <v>2886</v>
      </c>
      <c r="E892" s="30"/>
      <c r="F892" s="30"/>
      <c r="G892" s="30"/>
      <c r="H892" s="30"/>
      <c r="I892" s="30"/>
      <c r="J892" s="30"/>
      <c r="K892" s="31">
        <v>18.000</v>
      </c>
      <c r="L892" s="31">
        <f ca="1">ROUND(0.181,3)</f>
        <v>0</v>
      </c>
      <c r="M892" s="32">
        <f ca="1">ROUND(K892*L892,2)</f>
        <v>0</v>
      </c>
    </row>
    <row r="893" spans="1:13" ht="15.12" thickBot="1" customHeight="1">
      <c r="A893" s="8" t="s">
        <v>2887</v>
      </c>
      <c r="B893" s="8" t="s">
        <v>2888</v>
      </c>
      <c r="C893" s="8" t="s">
        <v>2889</v>
      </c>
      <c r="D893" s="30" t="s">
        <v>2890</v>
      </c>
      <c r="E893" s="30"/>
      <c r="F893" s="30"/>
      <c r="G893" s="30"/>
      <c r="H893" s="30"/>
      <c r="I893" s="30"/>
      <c r="J893" s="30"/>
      <c r="K893" s="31">
        <v>1.000</v>
      </c>
      <c r="L893" s="31">
        <f ca="1">ROUND(33.537,3)</f>
        <v>0</v>
      </c>
      <c r="M893" s="32">
        <f ca="1">ROUND(K893*L893,2)</f>
        <v>0</v>
      </c>
    </row>
    <row r="894" spans="1:13" ht="15.12" thickBot="1" customHeight="1">
      <c r="A894" s="8" t="s">
        <v>2891</v>
      </c>
      <c r="B894" s="8" t="s">
        <v>2892</v>
      </c>
      <c r="C894" s="8" t="s">
        <v>2893</v>
      </c>
      <c r="D894" s="30" t="s">
        <v>2894</v>
      </c>
      <c r="E894" s="30"/>
      <c r="F894" s="30"/>
      <c r="G894" s="30"/>
      <c r="H894" s="30"/>
      <c r="I894" s="30"/>
      <c r="J894" s="30"/>
      <c r="K894" s="31">
        <v>1.000</v>
      </c>
      <c r="L894" s="31">
        <f ca="1">ROUND(32.761,3)</f>
        <v>0</v>
      </c>
      <c r="M894" s="32">
        <f ca="1">ROUND(K894*L894,2)</f>
        <v>0</v>
      </c>
    </row>
    <row r="895" spans="1:13" ht="15.12" thickBot="1" customHeight="1">
      <c r="A895" s="8" t="s">
        <v>2895</v>
      </c>
      <c r="B895" s="8" t="s">
        <v>2896</v>
      </c>
      <c r="C895" s="8" t="s">
        <v>2897</v>
      </c>
      <c r="D895" s="30" t="s">
        <v>2898</v>
      </c>
      <c r="E895" s="30"/>
      <c r="F895" s="30"/>
      <c r="G895" s="30"/>
      <c r="H895" s="30"/>
      <c r="I895" s="30"/>
      <c r="J895" s="30"/>
      <c r="K895" s="31">
        <v>2.896</v>
      </c>
      <c r="L895" s="31">
        <f ca="1">ROUND(24.480,3)</f>
        <v>0</v>
      </c>
      <c r="M895" s="32">
        <f ca="1">ROUND(K895*L895,2)</f>
        <v>0</v>
      </c>
    </row>
    <row r="896" spans="1:13" ht="15.12" thickBot="1" customHeight="1">
      <c r="A896" s="8" t="s">
        <v>2899</v>
      </c>
      <c r="B896" s="8" t="s">
        <v>2900</v>
      </c>
      <c r="C896" s="8" t="s">
        <v>2901</v>
      </c>
      <c r="D896" s="30" t="s">
        <v>2902</v>
      </c>
      <c r="E896" s="30"/>
      <c r="F896" s="30"/>
      <c r="G896" s="30"/>
      <c r="H896" s="30"/>
      <c r="I896" s="30"/>
      <c r="J896" s="30"/>
      <c r="K896" s="31">
        <v>2.896</v>
      </c>
      <c r="L896" s="31">
        <f ca="1">ROUND(21.670,3)</f>
        <v>0</v>
      </c>
      <c r="M896" s="32">
        <f ca="1">ROUND(K896*L896,2)</f>
        <v>0</v>
      </c>
    </row>
    <row r="897" spans="1:13" ht="15.12" thickBot="1" customHeight="1">
      <c r="A897" s="8" t="s">
        <v>2903</v>
      </c>
      <c r="B897" s="8"/>
      <c r="C897" s="8" t="s">
        <v>2904</v>
      </c>
      <c r="D897" s="30" t="s">
        <v>2905</v>
      </c>
      <c r="E897" s="30"/>
      <c r="F897" s="30"/>
      <c r="G897" s="30"/>
      <c r="H897" s="30"/>
      <c r="I897" s="30"/>
      <c r="J897" s="30"/>
      <c r="K897" s="31">
        <v>2.000</v>
      </c>
      <c r="L897" s="31">
        <f ca="1">ROUND(313.730,3)</f>
        <v>0</v>
      </c>
      <c r="M897" s="32">
        <f ca="1">ROUND((K897*L897)/100,2)</f>
        <v>0</v>
      </c>
    </row>
    <row r="898" spans="1:13" ht="15.48" thickBot="1" customHeight="1">
      <c r="A898" s="34"/>
      <c r="B898" s="34"/>
      <c r="C898" s="34"/>
      <c r="D898" s="35" t="s">
        <v>2906</v>
      </c>
      <c r="E898" s="34"/>
      <c r="F898" s="34"/>
      <c r="G898" s="34"/>
      <c r="H898" s="34"/>
      <c r="I898" s="34"/>
      <c r="J898" s="34"/>
      <c r="K898" s="37">
        <v>2.000</v>
      </c>
      <c r="L898" s="38">
        <f ca="1">ROUND((M887+M888+M889+M890+M891+M892+M893+M894+M895+M896+M897)*(1+M2/100),2)</f>
        <v>0</v>
      </c>
      <c r="M898" s="38">
        <f ca="1">ROUND(K898*L898,2)</f>
        <v>0</v>
      </c>
    </row>
    <row r="899" spans="1:13" ht="15.48" thickBot="1" customHeight="1">
      <c r="A899" s="39" t="s">
        <v>2907</v>
      </c>
      <c r="B899" s="40" t="s">
        <v>2908</v>
      </c>
      <c r="C899" s="40" t="s">
        <v>2909</v>
      </c>
      <c r="D899" s="41" t="s">
        <v>2910</v>
      </c>
      <c r="E899" s="41"/>
      <c r="F899" s="41"/>
      <c r="G899" s="41"/>
      <c r="H899" s="41"/>
      <c r="I899" s="41"/>
      <c r="J899" s="41"/>
      <c r="K899" s="42">
        <f ca="1">ROUND(3.00,2)</f>
        <v>0</v>
      </c>
      <c r="L899" s="43">
        <f ca="1">L911</f>
        <v>0</v>
      </c>
      <c r="M899" s="43">
        <f ca="1">ROUND(K899*L899,2)</f>
        <v>0</v>
      </c>
    </row>
    <row r="900" spans="1:13" ht="39.84" thickBot="1" customHeight="1">
      <c r="A900" s="33"/>
      <c r="B900" s="33"/>
      <c r="C900" s="33"/>
      <c r="D900" s="30" t="s">
        <v>2911</v>
      </c>
      <c r="E900" s="30"/>
      <c r="F900" s="30"/>
      <c r="G900" s="30"/>
      <c r="H900" s="30"/>
      <c r="I900" s="30"/>
      <c r="J900" s="30"/>
      <c r="K900" s="30"/>
      <c r="L900" s="30"/>
      <c r="M900" s="30"/>
    </row>
    <row r="901" spans="1:13" ht="15.12" thickBot="1" customHeight="1">
      <c r="A901" s="8" t="s">
        <v>2912</v>
      </c>
      <c r="B901" s="8" t="s">
        <v>2913</v>
      </c>
      <c r="C901" s="8" t="s">
        <v>2914</v>
      </c>
      <c r="D901" s="30" t="s">
        <v>2915</v>
      </c>
      <c r="E901" s="30"/>
      <c r="F901" s="30"/>
      <c r="G901" s="30"/>
      <c r="H901" s="30"/>
      <c r="I901" s="30"/>
      <c r="J901" s="30"/>
      <c r="K901" s="31">
        <v>2.000</v>
      </c>
      <c r="L901" s="31">
        <f ca="1">ROUND(17.850,3)</f>
        <v>0</v>
      </c>
      <c r="M901" s="32">
        <f ca="1">ROUND(K901*L901,2)</f>
        <v>0</v>
      </c>
    </row>
    <row r="902" spans="1:13" ht="15.12" thickBot="1" customHeight="1">
      <c r="A902" s="8" t="s">
        <v>2916</v>
      </c>
      <c r="B902" s="8" t="s">
        <v>2917</v>
      </c>
      <c r="C902" s="8" t="s">
        <v>2918</v>
      </c>
      <c r="D902" s="30" t="s">
        <v>2919</v>
      </c>
      <c r="E902" s="30"/>
      <c r="F902" s="30"/>
      <c r="G902" s="30"/>
      <c r="H902" s="30"/>
      <c r="I902" s="30"/>
      <c r="J902" s="30"/>
      <c r="K902" s="31">
        <v>10.200</v>
      </c>
      <c r="L902" s="31">
        <f ca="1">ROUND(3.450,3)</f>
        <v>0</v>
      </c>
      <c r="M902" s="32">
        <f ca="1">ROUND(K902*L902,2)</f>
        <v>0</v>
      </c>
    </row>
    <row r="903" spans="1:13" ht="15.12" thickBot="1" customHeight="1">
      <c r="A903" s="8" t="s">
        <v>2920</v>
      </c>
      <c r="B903" s="8" t="s">
        <v>2921</v>
      </c>
      <c r="C903" s="8" t="s">
        <v>2922</v>
      </c>
      <c r="D903" s="30" t="s">
        <v>2923</v>
      </c>
      <c r="E903" s="30"/>
      <c r="F903" s="30"/>
      <c r="G903" s="30"/>
      <c r="H903" s="30"/>
      <c r="I903" s="30"/>
      <c r="J903" s="30"/>
      <c r="K903" s="31">
        <v>1.000</v>
      </c>
      <c r="L903" s="31">
        <f ca="1">ROUND(30.782,3)</f>
        <v>0</v>
      </c>
      <c r="M903" s="32">
        <f ca="1">ROUND(K903*L903,2)</f>
        <v>0</v>
      </c>
    </row>
    <row r="904" spans="1:13" ht="15.12" thickBot="1" customHeight="1">
      <c r="A904" s="8" t="s">
        <v>2924</v>
      </c>
      <c r="B904" s="8" t="s">
        <v>2925</v>
      </c>
      <c r="C904" s="8" t="s">
        <v>2926</v>
      </c>
      <c r="D904" s="30" t="s">
        <v>2927</v>
      </c>
      <c r="E904" s="30"/>
      <c r="F904" s="30"/>
      <c r="G904" s="30"/>
      <c r="H904" s="30"/>
      <c r="I904" s="30"/>
      <c r="J904" s="30"/>
      <c r="K904" s="31">
        <v>1.870</v>
      </c>
      <c r="L904" s="31">
        <f ca="1">ROUND(35.066,3)</f>
        <v>0</v>
      </c>
      <c r="M904" s="32">
        <f ca="1">ROUND(K904*L904,2)</f>
        <v>0</v>
      </c>
    </row>
    <row r="905" spans="1:13" ht="21.36" thickBot="1" customHeight="1">
      <c r="A905" s="8" t="s">
        <v>2928</v>
      </c>
      <c r="B905" s="8" t="s">
        <v>2929</v>
      </c>
      <c r="C905" s="8" t="s">
        <v>2930</v>
      </c>
      <c r="D905" s="30" t="s">
        <v>2931</v>
      </c>
      <c r="E905" s="30"/>
      <c r="F905" s="30"/>
      <c r="G905" s="30"/>
      <c r="H905" s="30"/>
      <c r="I905" s="30"/>
      <c r="J905" s="30"/>
      <c r="K905" s="31">
        <v>1.000</v>
      </c>
      <c r="L905" s="31">
        <f ca="1">ROUND(53.760,3)</f>
        <v>0</v>
      </c>
      <c r="M905" s="32">
        <f ca="1">ROUND(K905*L905,2)</f>
        <v>0</v>
      </c>
    </row>
    <row r="906" spans="1:13" ht="15.12" thickBot="1" customHeight="1">
      <c r="A906" s="8" t="s">
        <v>2932</v>
      </c>
      <c r="B906" s="8" t="s">
        <v>2933</v>
      </c>
      <c r="C906" s="8" t="s">
        <v>2934</v>
      </c>
      <c r="D906" s="30" t="s">
        <v>2935</v>
      </c>
      <c r="E906" s="30"/>
      <c r="F906" s="30"/>
      <c r="G906" s="30"/>
      <c r="H906" s="30"/>
      <c r="I906" s="30"/>
      <c r="J906" s="30"/>
      <c r="K906" s="31">
        <v>10.400</v>
      </c>
      <c r="L906" s="31">
        <f ca="1">ROUND(1.400,3)</f>
        <v>0</v>
      </c>
      <c r="M906" s="32">
        <f ca="1">ROUND(K906*L906,2)</f>
        <v>0</v>
      </c>
    </row>
    <row r="907" spans="1:13" ht="15.12" thickBot="1" customHeight="1">
      <c r="A907" s="8" t="s">
        <v>2936</v>
      </c>
      <c r="B907" s="8" t="s">
        <v>2937</v>
      </c>
      <c r="C907" s="8" t="s">
        <v>2938</v>
      </c>
      <c r="D907" s="30" t="s">
        <v>2939</v>
      </c>
      <c r="E907" s="30"/>
      <c r="F907" s="30"/>
      <c r="G907" s="30"/>
      <c r="H907" s="30"/>
      <c r="I907" s="30"/>
      <c r="J907" s="30"/>
      <c r="K907" s="31">
        <v>1.000</v>
      </c>
      <c r="L907" s="31">
        <f ca="1">ROUND(100.776,3)</f>
        <v>0</v>
      </c>
      <c r="M907" s="32">
        <f ca="1">ROUND(K907*L907,2)</f>
        <v>0</v>
      </c>
    </row>
    <row r="908" spans="1:13" ht="15.12" thickBot="1" customHeight="1">
      <c r="A908" s="8" t="s">
        <v>2940</v>
      </c>
      <c r="B908" s="8" t="s">
        <v>2941</v>
      </c>
      <c r="C908" s="8" t="s">
        <v>2942</v>
      </c>
      <c r="D908" s="30" t="s">
        <v>2943</v>
      </c>
      <c r="E908" s="30"/>
      <c r="F908" s="30"/>
      <c r="G908" s="30"/>
      <c r="H908" s="30"/>
      <c r="I908" s="30"/>
      <c r="J908" s="30"/>
      <c r="K908" s="31">
        <v>5.161</v>
      </c>
      <c r="L908" s="31">
        <f ca="1">ROUND(24.480,3)</f>
        <v>0</v>
      </c>
      <c r="M908" s="32">
        <f ca="1">ROUND(K908*L908,2)</f>
        <v>0</v>
      </c>
    </row>
    <row r="909" spans="1:13" ht="15.12" thickBot="1" customHeight="1">
      <c r="A909" s="8" t="s">
        <v>2944</v>
      </c>
      <c r="B909" s="8" t="s">
        <v>2945</v>
      </c>
      <c r="C909" s="8" t="s">
        <v>2946</v>
      </c>
      <c r="D909" s="30" t="s">
        <v>2947</v>
      </c>
      <c r="E909" s="30"/>
      <c r="F909" s="30"/>
      <c r="G909" s="30"/>
      <c r="H909" s="30"/>
      <c r="I909" s="30"/>
      <c r="J909" s="30"/>
      <c r="K909" s="31">
        <v>5.161</v>
      </c>
      <c r="L909" s="31">
        <f ca="1">ROUND(21.670,3)</f>
        <v>0</v>
      </c>
      <c r="M909" s="32">
        <f ca="1">ROUND(K909*L909,2)</f>
        <v>0</v>
      </c>
    </row>
    <row r="910" spans="1:13" ht="15.12" thickBot="1" customHeight="1">
      <c r="A910" s="8" t="s">
        <v>2948</v>
      </c>
      <c r="B910" s="8"/>
      <c r="C910" s="8" t="s">
        <v>2949</v>
      </c>
      <c r="D910" s="30" t="s">
        <v>2950</v>
      </c>
      <c r="E910" s="30"/>
      <c r="F910" s="30"/>
      <c r="G910" s="30"/>
      <c r="H910" s="30"/>
      <c r="I910" s="30"/>
      <c r="J910" s="30"/>
      <c r="K910" s="31">
        <v>2.000</v>
      </c>
      <c r="L910" s="31">
        <f ca="1">ROUND(574.520,3)</f>
        <v>0</v>
      </c>
      <c r="M910" s="32">
        <f ca="1">ROUND((K910*L910)/100,2)</f>
        <v>0</v>
      </c>
    </row>
    <row r="911" spans="1:13" ht="15.48" thickBot="1" customHeight="1">
      <c r="A911" s="34"/>
      <c r="B911" s="34"/>
      <c r="C911" s="34"/>
      <c r="D911" s="35" t="s">
        <v>2951</v>
      </c>
      <c r="E911" s="34"/>
      <c r="F911" s="34"/>
      <c r="G911" s="34"/>
      <c r="H911" s="34"/>
      <c r="I911" s="34"/>
      <c r="J911" s="34"/>
      <c r="K911" s="37">
        <v>3.000</v>
      </c>
      <c r="L911" s="38">
        <f ca="1">ROUND((M901+M902+M903+M904+M905+M906+M907+M908+M909+M910)*(1+M2/100),2)</f>
        <v>0</v>
      </c>
      <c r="M911" s="38">
        <f ca="1">ROUND(K911*L911,2)</f>
        <v>0</v>
      </c>
    </row>
    <row r="912" spans="1:13" ht="15.48" thickBot="1" customHeight="1">
      <c r="A912" s="39" t="s">
        <v>2952</v>
      </c>
      <c r="B912" s="40" t="s">
        <v>2953</v>
      </c>
      <c r="C912" s="40" t="s">
        <v>2954</v>
      </c>
      <c r="D912" s="41" t="s">
        <v>2955</v>
      </c>
      <c r="E912" s="41"/>
      <c r="F912" s="41"/>
      <c r="G912" s="41"/>
      <c r="H912" s="41"/>
      <c r="I912" s="41"/>
      <c r="J912" s="41"/>
      <c r="K912" s="42">
        <f ca="1">ROUND(1.00,2)</f>
        <v>0</v>
      </c>
      <c r="L912" s="43">
        <f ca="1">L925</f>
        <v>0</v>
      </c>
      <c r="M912" s="43">
        <f ca="1">ROUND(K912*L912,2)</f>
        <v>0</v>
      </c>
    </row>
    <row r="913" spans="1:13" ht="30.60" thickBot="1" customHeight="1">
      <c r="A913" s="33"/>
      <c r="B913" s="33"/>
      <c r="C913" s="33"/>
      <c r="D913" s="30" t="s">
        <v>2956</v>
      </c>
      <c r="E913" s="30"/>
      <c r="F913" s="30"/>
      <c r="G913" s="30"/>
      <c r="H913" s="30"/>
      <c r="I913" s="30"/>
      <c r="J913" s="30"/>
      <c r="K913" s="30"/>
      <c r="L913" s="30"/>
      <c r="M913" s="30"/>
    </row>
    <row r="914" spans="1:13" ht="21.36" thickBot="1" customHeight="1">
      <c r="A914" s="8" t="s">
        <v>2957</v>
      </c>
      <c r="B914" s="8" t="s">
        <v>2958</v>
      </c>
      <c r="C914" s="8" t="s">
        <v>2959</v>
      </c>
      <c r="D914" s="30" t="s">
        <v>2960</v>
      </c>
      <c r="E914" s="30"/>
      <c r="F914" s="30"/>
      <c r="G914" s="30"/>
      <c r="H914" s="30"/>
      <c r="I914" s="30"/>
      <c r="J914" s="30"/>
      <c r="K914" s="31">
        <v>1.000</v>
      </c>
      <c r="L914" s="31">
        <f ca="1">ROUND(18.320,3)</f>
        <v>0</v>
      </c>
      <c r="M914" s="32">
        <f ca="1">ROUND(K914*L914,2)</f>
        <v>0</v>
      </c>
    </row>
    <row r="915" spans="1:13" ht="15.12" thickBot="1" customHeight="1">
      <c r="A915" s="8" t="s">
        <v>2961</v>
      </c>
      <c r="B915" s="8" t="s">
        <v>2962</v>
      </c>
      <c r="C915" s="8" t="s">
        <v>2963</v>
      </c>
      <c r="D915" s="30" t="s">
        <v>2964</v>
      </c>
      <c r="E915" s="30"/>
      <c r="F915" s="30"/>
      <c r="G915" s="30"/>
      <c r="H915" s="30"/>
      <c r="I915" s="30"/>
      <c r="J915" s="30"/>
      <c r="K915" s="31">
        <v>8.000</v>
      </c>
      <c r="L915" s="31">
        <f ca="1">ROUND(1.500,3)</f>
        <v>0</v>
      </c>
      <c r="M915" s="32">
        <f ca="1">ROUND(K915*L915,2)</f>
        <v>0</v>
      </c>
    </row>
    <row r="916" spans="1:13" ht="15.12" thickBot="1" customHeight="1">
      <c r="A916" s="8" t="s">
        <v>2965</v>
      </c>
      <c r="B916" s="8" t="s">
        <v>2966</v>
      </c>
      <c r="C916" s="8" t="s">
        <v>2967</v>
      </c>
      <c r="D916" s="30" t="s">
        <v>2968</v>
      </c>
      <c r="E916" s="30"/>
      <c r="F916" s="30"/>
      <c r="G916" s="30"/>
      <c r="H916" s="30"/>
      <c r="I916" s="30"/>
      <c r="J916" s="30"/>
      <c r="K916" s="31">
        <v>13.800</v>
      </c>
      <c r="L916" s="31">
        <f ca="1">ROUND(1.220,3)</f>
        <v>0</v>
      </c>
      <c r="M916" s="32">
        <f ca="1">ROUND(K916*L916,2)</f>
        <v>0</v>
      </c>
    </row>
    <row r="917" spans="1:13" ht="24.36" thickBot="1" customHeight="1">
      <c r="A917" s="8" t="s">
        <v>2969</v>
      </c>
      <c r="B917" s="8" t="s">
        <v>2970</v>
      </c>
      <c r="C917" s="8" t="s">
        <v>2971</v>
      </c>
      <c r="D917" s="30" t="s">
        <v>2972</v>
      </c>
      <c r="E917" s="30"/>
      <c r="F917" s="30"/>
      <c r="G917" s="30"/>
      <c r="H917" s="30"/>
      <c r="I917" s="30"/>
      <c r="J917" s="30"/>
      <c r="K917" s="31">
        <v>3.000</v>
      </c>
      <c r="L917" s="31">
        <f ca="1">ROUND(76.200,3)</f>
        <v>0</v>
      </c>
      <c r="M917" s="32">
        <f ca="1">ROUND(K917*L917,2)</f>
        <v>0</v>
      </c>
    </row>
    <row r="918" spans="1:13" ht="15.12" thickBot="1" customHeight="1">
      <c r="A918" s="8" t="s">
        <v>2973</v>
      </c>
      <c r="B918" s="8" t="s">
        <v>2974</v>
      </c>
      <c r="C918" s="8" t="s">
        <v>2975</v>
      </c>
      <c r="D918" s="30" t="s">
        <v>2976</v>
      </c>
      <c r="E918" s="30"/>
      <c r="F918" s="30"/>
      <c r="G918" s="30"/>
      <c r="H918" s="30"/>
      <c r="I918" s="30"/>
      <c r="J918" s="30"/>
      <c r="K918" s="31">
        <v>9.000</v>
      </c>
      <c r="L918" s="31">
        <f ca="1">ROUND(1.380,3)</f>
        <v>0</v>
      </c>
      <c r="M918" s="32">
        <f ca="1">ROUND(K918*L918,2)</f>
        <v>0</v>
      </c>
    </row>
    <row r="919" spans="1:13" ht="15.12" thickBot="1" customHeight="1">
      <c r="A919" s="8" t="s">
        <v>2977</v>
      </c>
      <c r="B919" s="8" t="s">
        <v>2978</v>
      </c>
      <c r="C919" s="8" t="s">
        <v>2979</v>
      </c>
      <c r="D919" s="30" t="s">
        <v>2980</v>
      </c>
      <c r="E919" s="30"/>
      <c r="F919" s="30"/>
      <c r="G919" s="30"/>
      <c r="H919" s="30"/>
      <c r="I919" s="30"/>
      <c r="J919" s="30"/>
      <c r="K919" s="31">
        <v>3.000</v>
      </c>
      <c r="L919" s="31">
        <f ca="1">ROUND(8.580,3)</f>
        <v>0</v>
      </c>
      <c r="M919" s="32">
        <f ca="1">ROUND(K919*L919,2)</f>
        <v>0</v>
      </c>
    </row>
    <row r="920" spans="1:13" ht="15.12" thickBot="1" customHeight="1">
      <c r="A920" s="8" t="s">
        <v>2981</v>
      </c>
      <c r="B920" s="8" t="s">
        <v>2982</v>
      </c>
      <c r="C920" s="8" t="s">
        <v>2983</v>
      </c>
      <c r="D920" s="30" t="s">
        <v>2984</v>
      </c>
      <c r="E920" s="30"/>
      <c r="F920" s="30"/>
      <c r="G920" s="30"/>
      <c r="H920" s="30"/>
      <c r="I920" s="30"/>
      <c r="J920" s="30"/>
      <c r="K920" s="31">
        <v>6.000</v>
      </c>
      <c r="L920" s="31">
        <f ca="1">ROUND(0.340,3)</f>
        <v>0</v>
      </c>
      <c r="M920" s="32">
        <f ca="1">ROUND(K920*L920,2)</f>
        <v>0</v>
      </c>
    </row>
    <row r="921" spans="1:13" ht="15.12" thickBot="1" customHeight="1">
      <c r="A921" s="8" t="s">
        <v>2985</v>
      </c>
      <c r="B921" s="8" t="s">
        <v>2986</v>
      </c>
      <c r="C921" s="8" t="s">
        <v>2987</v>
      </c>
      <c r="D921" s="30" t="s">
        <v>2988</v>
      </c>
      <c r="E921" s="30"/>
      <c r="F921" s="30"/>
      <c r="G921" s="30"/>
      <c r="H921" s="30"/>
      <c r="I921" s="30"/>
      <c r="J921" s="30"/>
      <c r="K921" s="31">
        <v>54.000</v>
      </c>
      <c r="L921" s="31">
        <f ca="1">ROUND(0.181,3)</f>
        <v>0</v>
      </c>
      <c r="M921" s="32">
        <f ca="1">ROUND(K921*L921,2)</f>
        <v>0</v>
      </c>
    </row>
    <row r="922" spans="1:13" ht="15.12" thickBot="1" customHeight="1">
      <c r="A922" s="8" t="s">
        <v>2989</v>
      </c>
      <c r="B922" s="8" t="s">
        <v>2990</v>
      </c>
      <c r="C922" s="8" t="s">
        <v>2991</v>
      </c>
      <c r="D922" s="30" t="s">
        <v>2992</v>
      </c>
      <c r="E922" s="30"/>
      <c r="F922" s="30"/>
      <c r="G922" s="30"/>
      <c r="H922" s="30"/>
      <c r="I922" s="30"/>
      <c r="J922" s="30"/>
      <c r="K922" s="31">
        <v>1.993</v>
      </c>
      <c r="L922" s="31">
        <f ca="1">ROUND(24.480,3)</f>
        <v>0</v>
      </c>
      <c r="M922" s="32">
        <f ca="1">ROUND(K922*L922,2)</f>
        <v>0</v>
      </c>
    </row>
    <row r="923" spans="1:13" ht="15.12" thickBot="1" customHeight="1">
      <c r="A923" s="8" t="s">
        <v>2993</v>
      </c>
      <c r="B923" s="8" t="s">
        <v>2994</v>
      </c>
      <c r="C923" s="8" t="s">
        <v>2995</v>
      </c>
      <c r="D923" s="30" t="s">
        <v>2996</v>
      </c>
      <c r="E923" s="30"/>
      <c r="F923" s="30"/>
      <c r="G923" s="30"/>
      <c r="H923" s="30"/>
      <c r="I923" s="30"/>
      <c r="J923" s="30"/>
      <c r="K923" s="31">
        <v>1.993</v>
      </c>
      <c r="L923" s="31">
        <f ca="1">ROUND(21.670,3)</f>
        <v>0</v>
      </c>
      <c r="M923" s="32">
        <f ca="1">ROUND(K923*L923,2)</f>
        <v>0</v>
      </c>
    </row>
    <row r="924" spans="1:13" ht="15.12" thickBot="1" customHeight="1">
      <c r="A924" s="8" t="s">
        <v>2997</v>
      </c>
      <c r="B924" s="8"/>
      <c r="C924" s="8" t="s">
        <v>2998</v>
      </c>
      <c r="D924" s="30" t="s">
        <v>2999</v>
      </c>
      <c r="E924" s="30"/>
      <c r="F924" s="30"/>
      <c r="G924" s="30"/>
      <c r="H924" s="30"/>
      <c r="I924" s="30"/>
      <c r="J924" s="30"/>
      <c r="K924" s="31">
        <v>2.000</v>
      </c>
      <c r="L924" s="31">
        <f ca="1">ROUND(417.710,3)</f>
        <v>0</v>
      </c>
      <c r="M924" s="32">
        <f ca="1">ROUND((K924*L924)/100,2)</f>
        <v>0</v>
      </c>
    </row>
    <row r="925" spans="1:13" ht="15.48" thickBot="1" customHeight="1">
      <c r="A925" s="34"/>
      <c r="B925" s="34"/>
      <c r="C925" s="34"/>
      <c r="D925" s="35" t="s">
        <v>3000</v>
      </c>
      <c r="E925" s="34"/>
      <c r="F925" s="34"/>
      <c r="G925" s="34"/>
      <c r="H925" s="34"/>
      <c r="I925" s="34"/>
      <c r="J925" s="34"/>
      <c r="K925" s="37">
        <v>1.000</v>
      </c>
      <c r="L925" s="38">
        <f ca="1">ROUND((M914+M915+M916+M917+M918+M919+M920+M921+M922+M923+M924)*(1+M2/100),2)</f>
        <v>0</v>
      </c>
      <c r="M925" s="38">
        <f ca="1">ROUND(K925*L925,2)</f>
        <v>0</v>
      </c>
    </row>
    <row r="926" spans="1:13" ht="15.48" thickBot="1" customHeight="1">
      <c r="A926" s="51"/>
      <c r="B926" s="51"/>
      <c r="C926" s="51"/>
      <c r="D926" s="52" t="s">
        <v>3001</v>
      </c>
      <c r="E926" s="53"/>
      <c r="F926" s="53"/>
      <c r="G926" s="53"/>
      <c r="H926" s="53"/>
      <c r="I926" s="53"/>
      <c r="J926" s="53"/>
      <c r="K926" s="53"/>
      <c r="L926" s="54">
        <f ca="1">M885+M899+M912</f>
        <v>0</v>
      </c>
      <c r="M926" s="54">
        <f ca="1">ROUND(L926,2)</f>
        <v>0</v>
      </c>
    </row>
    <row r="927" spans="1:13" ht="15.48" thickBot="1" customHeight="1">
      <c r="A927" s="47" t="s">
        <v>3002</v>
      </c>
      <c r="B927" s="47" t="s">
        <v>3003</v>
      </c>
      <c r="C927" s="48"/>
      <c r="D927" s="49" t="s">
        <v>3004</v>
      </c>
      <c r="E927" s="49"/>
      <c r="F927" s="49"/>
      <c r="G927" s="49"/>
      <c r="H927" s="49"/>
      <c r="I927" s="49"/>
      <c r="J927" s="49"/>
      <c r="K927" s="48"/>
      <c r="L927" s="50">
        <f ca="1">L937</f>
        <v>0</v>
      </c>
      <c r="M927" s="50">
        <f ca="1">ROUND(L927,2)</f>
        <v>0</v>
      </c>
    </row>
    <row r="928" spans="1:13" ht="15.48" thickBot="1" customHeight="1">
      <c r="A928" s="15" t="s">
        <v>3005</v>
      </c>
      <c r="B928" s="8" t="s">
        <v>3006</v>
      </c>
      <c r="C928" s="8" t="s">
        <v>3007</v>
      </c>
      <c r="D928" s="30" t="s">
        <v>3008</v>
      </c>
      <c r="E928" s="30"/>
      <c r="F928" s="30"/>
      <c r="G928" s="30"/>
      <c r="H928" s="30"/>
      <c r="I928" s="30"/>
      <c r="J928" s="30"/>
      <c r="K928" s="31">
        <f ca="1">ROUND(1.00,2)</f>
        <v>0</v>
      </c>
      <c r="L928" s="32">
        <f ca="1">L936</f>
        <v>0</v>
      </c>
      <c r="M928" s="32">
        <f ca="1">ROUND(K928*L928,2)</f>
        <v>0</v>
      </c>
    </row>
    <row r="929" spans="1:13" ht="39.84" thickBot="1" customHeight="1">
      <c r="A929" s="33"/>
      <c r="B929" s="33"/>
      <c r="C929" s="33"/>
      <c r="D929" s="30" t="s">
        <v>3009</v>
      </c>
      <c r="E929" s="30"/>
      <c r="F929" s="30"/>
      <c r="G929" s="30"/>
      <c r="H929" s="30"/>
      <c r="I929" s="30"/>
      <c r="J929" s="30"/>
      <c r="K929" s="30"/>
      <c r="L929" s="30"/>
      <c r="M929" s="30"/>
    </row>
    <row r="930" spans="1:13" ht="67.56" thickBot="1" customHeight="1">
      <c r="A930" s="8" t="s">
        <v>3010</v>
      </c>
      <c r="B930" s="8" t="s">
        <v>3011</v>
      </c>
      <c r="C930" s="8" t="s">
        <v>3012</v>
      </c>
      <c r="D930" s="30" t="s">
        <v>3013</v>
      </c>
      <c r="E930" s="30"/>
      <c r="F930" s="30"/>
      <c r="G930" s="30"/>
      <c r="H930" s="30"/>
      <c r="I930" s="30"/>
      <c r="J930" s="30"/>
      <c r="K930" s="31">
        <v>1.000</v>
      </c>
      <c r="L930" s="31">
        <f ca="1">ROUND(269.340,3)</f>
        <v>0</v>
      </c>
      <c r="M930" s="32">
        <f ca="1">ROUND(K930*L930,2)</f>
        <v>0</v>
      </c>
    </row>
    <row r="931" spans="1:13" ht="15.12" thickBot="1" customHeight="1">
      <c r="A931" s="8" t="s">
        <v>3014</v>
      </c>
      <c r="B931" s="8" t="s">
        <v>3015</v>
      </c>
      <c r="C931" s="8" t="s">
        <v>3016</v>
      </c>
      <c r="D931" s="30" t="s">
        <v>3017</v>
      </c>
      <c r="E931" s="30"/>
      <c r="F931" s="30"/>
      <c r="G931" s="30"/>
      <c r="H931" s="30"/>
      <c r="I931" s="30"/>
      <c r="J931" s="30"/>
      <c r="K931" s="31">
        <v>1.000</v>
      </c>
      <c r="L931" s="31">
        <f ca="1">ROUND(100.440,3)</f>
        <v>0</v>
      </c>
      <c r="M931" s="32">
        <f ca="1">ROUND(K931*L931,2)</f>
        <v>0</v>
      </c>
    </row>
    <row r="932" spans="1:13" ht="30.60" thickBot="1" customHeight="1">
      <c r="A932" s="8" t="s">
        <v>3018</v>
      </c>
      <c r="B932" s="8" t="s">
        <v>3019</v>
      </c>
      <c r="C932" s="8" t="s">
        <v>3020</v>
      </c>
      <c r="D932" s="30" t="s">
        <v>3021</v>
      </c>
      <c r="E932" s="30"/>
      <c r="F932" s="30"/>
      <c r="G932" s="30"/>
      <c r="H932" s="30"/>
      <c r="I932" s="30"/>
      <c r="J932" s="30"/>
      <c r="K932" s="31">
        <v>0.896</v>
      </c>
      <c r="L932" s="31">
        <f ca="1">ROUND(4.850,3)</f>
        <v>0</v>
      </c>
      <c r="M932" s="32">
        <f ca="1">ROUND(K932*L932,2)</f>
        <v>0</v>
      </c>
    </row>
    <row r="933" spans="1:13" ht="15.12" thickBot="1" customHeight="1">
      <c r="A933" s="8" t="s">
        <v>3022</v>
      </c>
      <c r="B933" s="8" t="s">
        <v>3023</v>
      </c>
      <c r="C933" s="8" t="s">
        <v>3024</v>
      </c>
      <c r="D933" s="30" t="s">
        <v>3025</v>
      </c>
      <c r="E933" s="30"/>
      <c r="F933" s="30"/>
      <c r="G933" s="30"/>
      <c r="H933" s="30"/>
      <c r="I933" s="30"/>
      <c r="J933" s="30"/>
      <c r="K933" s="31">
        <v>0.559</v>
      </c>
      <c r="L933" s="31">
        <f ca="1">ROUND(24.050,3)</f>
        <v>0</v>
      </c>
      <c r="M933" s="32">
        <f ca="1">ROUND(K933*L933,2)</f>
        <v>0</v>
      </c>
    </row>
    <row r="934" spans="1:13" ht="15.12" thickBot="1" customHeight="1">
      <c r="A934" s="8" t="s">
        <v>3026</v>
      </c>
      <c r="B934" s="8" t="s">
        <v>3027</v>
      </c>
      <c r="C934" s="8" t="s">
        <v>3028</v>
      </c>
      <c r="D934" s="30" t="s">
        <v>3029</v>
      </c>
      <c r="E934" s="30"/>
      <c r="F934" s="30"/>
      <c r="G934" s="30"/>
      <c r="H934" s="30"/>
      <c r="I934" s="30"/>
      <c r="J934" s="30"/>
      <c r="K934" s="31">
        <v>0.559</v>
      </c>
      <c r="L934" s="31">
        <f ca="1">ROUND(21.510,3)</f>
        <v>0</v>
      </c>
      <c r="M934" s="32">
        <f ca="1">ROUND(K934*L934,2)</f>
        <v>0</v>
      </c>
    </row>
    <row r="935" spans="1:13" ht="15.12" thickBot="1" customHeight="1">
      <c r="A935" s="8" t="s">
        <v>3030</v>
      </c>
      <c r="B935" s="8"/>
      <c r="C935" s="8" t="s">
        <v>3031</v>
      </c>
      <c r="D935" s="30" t="s">
        <v>3032</v>
      </c>
      <c r="E935" s="30"/>
      <c r="F935" s="30"/>
      <c r="G935" s="30"/>
      <c r="H935" s="30"/>
      <c r="I935" s="30"/>
      <c r="J935" s="30"/>
      <c r="K935" s="31">
        <v>2.000</v>
      </c>
      <c r="L935" s="31">
        <f ca="1">ROUND(399.590,3)</f>
        <v>0</v>
      </c>
      <c r="M935" s="32">
        <f ca="1">ROUND((K935*L935)/100,2)</f>
        <v>0</v>
      </c>
    </row>
    <row r="936" spans="1:13" ht="15.48" thickBot="1" customHeight="1">
      <c r="A936" s="34"/>
      <c r="B936" s="34"/>
      <c r="C936" s="34"/>
      <c r="D936" s="35" t="s">
        <v>3033</v>
      </c>
      <c r="E936" s="34"/>
      <c r="F936" s="34"/>
      <c r="G936" s="34"/>
      <c r="H936" s="34"/>
      <c r="I936" s="34"/>
      <c r="J936" s="34"/>
      <c r="K936" s="37">
        <v>1.000</v>
      </c>
      <c r="L936" s="38">
        <f ca="1">ROUND((M930+M931+M932+M933+M934+M935)*(1+M2/100),2)</f>
        <v>0</v>
      </c>
      <c r="M936" s="38">
        <f ca="1">ROUND(K936*L936,2)</f>
        <v>0</v>
      </c>
    </row>
    <row r="937" spans="1:13" ht="15.48" thickBot="1" customHeight="1">
      <c r="A937" s="51"/>
      <c r="B937" s="51"/>
      <c r="C937" s="51"/>
      <c r="D937" s="52" t="s">
        <v>3034</v>
      </c>
      <c r="E937" s="53"/>
      <c r="F937" s="53"/>
      <c r="G937" s="53"/>
      <c r="H937" s="53"/>
      <c r="I937" s="53"/>
      <c r="J937" s="53"/>
      <c r="K937" s="53"/>
      <c r="L937" s="54">
        <f ca="1">M928</f>
        <v>0</v>
      </c>
      <c r="M937" s="54">
        <f ca="1">ROUND(L937,2)</f>
        <v>0</v>
      </c>
    </row>
    <row r="938" spans="1:13" ht="15.48" thickBot="1" customHeight="1">
      <c r="A938" s="51"/>
      <c r="B938" s="51"/>
      <c r="C938" s="51"/>
      <c r="D938" s="55" t="s">
        <v>3035</v>
      </c>
      <c r="E938" s="56"/>
      <c r="F938" s="56"/>
      <c r="G938" s="56"/>
      <c r="H938" s="56"/>
      <c r="I938" s="56"/>
      <c r="J938" s="56"/>
      <c r="K938" s="56"/>
      <c r="L938" s="57">
        <f ca="1">M883+M926+M937</f>
        <v>0</v>
      </c>
      <c r="M938" s="57">
        <f ca="1">ROUND(L938,2)</f>
        <v>0</v>
      </c>
    </row>
    <row r="939" spans="1:13" ht="15.48" thickBot="1" customHeight="1">
      <c r="A939" s="58" t="s">
        <v>3036</v>
      </c>
      <c r="B939" s="58" t="s">
        <v>3037</v>
      </c>
      <c r="C939" s="59"/>
      <c r="D939" s="60" t="s">
        <v>3038</v>
      </c>
      <c r="E939" s="60"/>
      <c r="F939" s="60"/>
      <c r="G939" s="60"/>
      <c r="H939" s="60"/>
      <c r="I939" s="60"/>
      <c r="J939" s="60"/>
      <c r="K939" s="59"/>
      <c r="L939" s="61">
        <f ca="1">L955</f>
        <v>0</v>
      </c>
      <c r="M939" s="61">
        <f ca="1">ROUND(L939,2)</f>
        <v>0</v>
      </c>
    </row>
    <row r="940" spans="1:13" ht="15.48" thickBot="1" customHeight="1">
      <c r="A940" s="15" t="s">
        <v>3039</v>
      </c>
      <c r="B940" s="8" t="s">
        <v>3040</v>
      </c>
      <c r="C940" s="8" t="s">
        <v>3041</v>
      </c>
      <c r="D940" s="30" t="s">
        <v>3042</v>
      </c>
      <c r="E940" s="30"/>
      <c r="F940" s="30"/>
      <c r="G940" s="30"/>
      <c r="H940" s="30"/>
      <c r="I940" s="30"/>
      <c r="J940" s="30"/>
      <c r="K940" s="31">
        <f ca="1">ROUND(1.00,2)</f>
        <v>0</v>
      </c>
      <c r="L940" s="32">
        <f ca="1">L947</f>
        <v>0</v>
      </c>
      <c r="M940" s="32">
        <f ca="1">ROUND(K940*L940,2)</f>
        <v>0</v>
      </c>
    </row>
    <row r="941" spans="1:13" ht="12.12" thickBot="1" customHeight="1">
      <c r="A941" s="33"/>
      <c r="B941" s="33"/>
      <c r="C941" s="33"/>
      <c r="D941" s="30" t="s">
        <v>3043</v>
      </c>
      <c r="E941" s="30"/>
      <c r="F941" s="30"/>
      <c r="G941" s="30"/>
      <c r="H941" s="30"/>
      <c r="I941" s="30"/>
      <c r="J941" s="30"/>
      <c r="K941" s="30"/>
      <c r="L941" s="30"/>
      <c r="M941" s="30"/>
    </row>
    <row r="942" spans="1:13" ht="15.12" thickBot="1" customHeight="1">
      <c r="A942" s="8" t="s">
        <v>3044</v>
      </c>
      <c r="B942" s="8" t="s">
        <v>3045</v>
      </c>
      <c r="C942" s="8" t="s">
        <v>3046</v>
      </c>
      <c r="D942" s="30" t="s">
        <v>3047</v>
      </c>
      <c r="E942" s="30"/>
      <c r="F942" s="30"/>
      <c r="G942" s="30"/>
      <c r="H942" s="30"/>
      <c r="I942" s="30"/>
      <c r="J942" s="30"/>
      <c r="K942" s="31">
        <v>0.006</v>
      </c>
      <c r="L942" s="31">
        <f ca="1">ROUND(1.540,3)</f>
        <v>0</v>
      </c>
      <c r="M942" s="32">
        <f ca="1">ROUND(K942*L942,2)</f>
        <v>0</v>
      </c>
    </row>
    <row r="943" spans="1:13" ht="21.36" thickBot="1" customHeight="1">
      <c r="A943" s="8" t="s">
        <v>3048</v>
      </c>
      <c r="B943" s="8" t="s">
        <v>3049</v>
      </c>
      <c r="C943" s="8" t="s">
        <v>3050</v>
      </c>
      <c r="D943" s="30" t="s">
        <v>3051</v>
      </c>
      <c r="E943" s="30"/>
      <c r="F943" s="30"/>
      <c r="G943" s="30"/>
      <c r="H943" s="30"/>
      <c r="I943" s="30"/>
      <c r="J943" s="30"/>
      <c r="K943" s="31">
        <v>0.030</v>
      </c>
      <c r="L943" s="31">
        <f ca="1">ROUND(59.500,3)</f>
        <v>0</v>
      </c>
      <c r="M943" s="32">
        <f ca="1">ROUND(K943*L943,2)</f>
        <v>0</v>
      </c>
    </row>
    <row r="944" spans="1:13" ht="15.12" thickBot="1" customHeight="1">
      <c r="A944" s="8" t="s">
        <v>3052</v>
      </c>
      <c r="B944" s="8" t="s">
        <v>3053</v>
      </c>
      <c r="C944" s="8" t="s">
        <v>3054</v>
      </c>
      <c r="D944" s="30" t="s">
        <v>3055</v>
      </c>
      <c r="E944" s="30"/>
      <c r="F944" s="30"/>
      <c r="G944" s="30"/>
      <c r="H944" s="30"/>
      <c r="I944" s="30"/>
      <c r="J944" s="30"/>
      <c r="K944" s="31">
        <v>10.746</v>
      </c>
      <c r="L944" s="31">
        <f ca="1">ROUND(24.050,3)</f>
        <v>0</v>
      </c>
      <c r="M944" s="32">
        <f ca="1">ROUND(K944*L944,2)</f>
        <v>0</v>
      </c>
    </row>
    <row r="945" spans="1:13" ht="15.12" thickBot="1" customHeight="1">
      <c r="A945" s="8" t="s">
        <v>3056</v>
      </c>
      <c r="B945" s="8" t="s">
        <v>3057</v>
      </c>
      <c r="C945" s="8" t="s">
        <v>3058</v>
      </c>
      <c r="D945" s="30" t="s">
        <v>3059</v>
      </c>
      <c r="E945" s="30"/>
      <c r="F945" s="30"/>
      <c r="G945" s="30"/>
      <c r="H945" s="30"/>
      <c r="I945" s="30"/>
      <c r="J945" s="30"/>
      <c r="K945" s="31">
        <v>11.446</v>
      </c>
      <c r="L945" s="31">
        <f ca="1">ROUND(20.090,3)</f>
        <v>0</v>
      </c>
      <c r="M945" s="32">
        <f ca="1">ROUND(K945*L945,2)</f>
        <v>0</v>
      </c>
    </row>
    <row r="946" spans="1:13" ht="15.12" thickBot="1" customHeight="1">
      <c r="A946" s="8" t="s">
        <v>3060</v>
      </c>
      <c r="B946" s="8"/>
      <c r="C946" s="8" t="s">
        <v>3061</v>
      </c>
      <c r="D946" s="30" t="s">
        <v>3062</v>
      </c>
      <c r="E946" s="30"/>
      <c r="F946" s="30"/>
      <c r="G946" s="30"/>
      <c r="H946" s="30"/>
      <c r="I946" s="30"/>
      <c r="J946" s="30"/>
      <c r="K946" s="31">
        <v>2.000</v>
      </c>
      <c r="L946" s="31">
        <f ca="1">ROUND(490.190,3)</f>
        <v>0</v>
      </c>
      <c r="M946" s="32">
        <f ca="1">ROUND((K946*L946)/100,2)</f>
        <v>0</v>
      </c>
    </row>
    <row r="947" spans="1:13" ht="15.48" thickBot="1" customHeight="1">
      <c r="A947" s="34"/>
      <c r="B947" s="34"/>
      <c r="C947" s="34"/>
      <c r="D947" s="35" t="s">
        <v>3063</v>
      </c>
      <c r="E947" s="34"/>
      <c r="F947" s="34"/>
      <c r="G947" s="34"/>
      <c r="H947" s="34"/>
      <c r="I947" s="34"/>
      <c r="J947" s="34"/>
      <c r="K947" s="37">
        <v>1.000</v>
      </c>
      <c r="L947" s="38">
        <f ca="1">ROUND((M942+M943+M944+M945+M946)*(1+M2/100),2)</f>
        <v>0</v>
      </c>
      <c r="M947" s="38">
        <f ca="1">ROUND(K947*L947,2)</f>
        <v>0</v>
      </c>
    </row>
    <row r="948" spans="1:13" ht="15.48" thickBot="1" customHeight="1">
      <c r="A948" s="39" t="s">
        <v>3064</v>
      </c>
      <c r="B948" s="40" t="s">
        <v>3065</v>
      </c>
      <c r="C948" s="40" t="s">
        <v>3066</v>
      </c>
      <c r="D948" s="41" t="s">
        <v>3067</v>
      </c>
      <c r="E948" s="41"/>
      <c r="F948" s="41"/>
      <c r="G948" s="41"/>
      <c r="H948" s="41"/>
      <c r="I948" s="41"/>
      <c r="J948" s="41"/>
      <c r="K948" s="42">
        <f ca="1">ROUND(1.00,2)</f>
        <v>0</v>
      </c>
      <c r="L948" s="43">
        <f ca="1">ROUND(5000.000*(1+M2/100),2)</f>
        <v>0</v>
      </c>
      <c r="M948" s="43">
        <f ca="1">ROUND(K948*L948,2)</f>
        <v>0</v>
      </c>
    </row>
    <row r="949" spans="1:13" ht="12.12" thickBot="1" customHeight="1">
      <c r="A949" s="33"/>
      <c r="B949" s="33"/>
      <c r="C949" s="33"/>
      <c r="D949" s="30" t="s">
        <v>3068</v>
      </c>
      <c r="E949" s="30"/>
      <c r="F949" s="30"/>
      <c r="G949" s="30"/>
      <c r="H949" s="30"/>
      <c r="I949" s="30"/>
      <c r="J949" s="30"/>
      <c r="K949" s="30"/>
      <c r="L949" s="30"/>
      <c r="M949" s="30"/>
    </row>
    <row r="950" spans="1:13" ht="15.48" thickBot="1" customHeight="1">
      <c r="A950" s="15" t="s">
        <v>3069</v>
      </c>
      <c r="B950" s="8" t="s">
        <v>3070</v>
      </c>
      <c r="C950" s="8" t="s">
        <v>3071</v>
      </c>
      <c r="D950" s="30" t="s">
        <v>3072</v>
      </c>
      <c r="E950" s="30"/>
      <c r="F950" s="30"/>
      <c r="G950" s="30"/>
      <c r="H950" s="30"/>
      <c r="I950" s="30"/>
      <c r="J950" s="30"/>
      <c r="K950" s="31">
        <f ca="1">ROUND(1.00,2)</f>
        <v>0</v>
      </c>
      <c r="L950" s="32">
        <f ca="1">L954</f>
        <v>0</v>
      </c>
      <c r="M950" s="32">
        <f ca="1">ROUND(K950*L950,2)</f>
        <v>0</v>
      </c>
    </row>
    <row r="951" spans="1:13" ht="39.84" thickBot="1" customHeight="1">
      <c r="A951" s="33"/>
      <c r="B951" s="33"/>
      <c r="C951" s="33"/>
      <c r="D951" s="30" t="s">
        <v>3073</v>
      </c>
      <c r="E951" s="30"/>
      <c r="F951" s="30"/>
      <c r="G951" s="30"/>
      <c r="H951" s="30"/>
      <c r="I951" s="30"/>
      <c r="J951" s="30"/>
      <c r="K951" s="30"/>
      <c r="L951" s="30"/>
      <c r="M951" s="30"/>
    </row>
    <row r="952" spans="1:13" ht="15.12" thickBot="1" customHeight="1">
      <c r="A952" s="8" t="s">
        <v>3074</v>
      </c>
      <c r="B952" s="8" t="s">
        <v>3075</v>
      </c>
      <c r="C952" s="8" t="s">
        <v>3076</v>
      </c>
      <c r="D952" s="30" t="s">
        <v>3077</v>
      </c>
      <c r="E952" s="30"/>
      <c r="F952" s="30"/>
      <c r="G952" s="30"/>
      <c r="H952" s="30"/>
      <c r="I952" s="30"/>
      <c r="J952" s="30"/>
      <c r="K952" s="31">
        <v>37.008</v>
      </c>
      <c r="L952" s="31">
        <f ca="1">ROUND(20.090,3)</f>
        <v>0</v>
      </c>
      <c r="M952" s="32">
        <f ca="1">ROUND(K952*L952,2)</f>
        <v>0</v>
      </c>
    </row>
    <row r="953" spans="1:13" ht="15.12" thickBot="1" customHeight="1">
      <c r="A953" s="8" t="s">
        <v>3078</v>
      </c>
      <c r="B953" s="8"/>
      <c r="C953" s="8" t="s">
        <v>3079</v>
      </c>
      <c r="D953" s="30" t="s">
        <v>3080</v>
      </c>
      <c r="E953" s="30"/>
      <c r="F953" s="30"/>
      <c r="G953" s="30"/>
      <c r="H953" s="30"/>
      <c r="I953" s="30"/>
      <c r="J953" s="30"/>
      <c r="K953" s="31">
        <v>2.000</v>
      </c>
      <c r="L953" s="31">
        <f ca="1">ROUND(743.490,3)</f>
        <v>0</v>
      </c>
      <c r="M953" s="32">
        <f ca="1">ROUND((K953*L953)/100,2)</f>
        <v>0</v>
      </c>
    </row>
    <row r="954" spans="1:13" ht="15.48" thickBot="1" customHeight="1">
      <c r="A954" s="34"/>
      <c r="B954" s="34"/>
      <c r="C954" s="34"/>
      <c r="D954" s="35" t="s">
        <v>3081</v>
      </c>
      <c r="E954" s="34"/>
      <c r="F954" s="34"/>
      <c r="G954" s="34"/>
      <c r="H954" s="34"/>
      <c r="I954" s="34"/>
      <c r="J954" s="34"/>
      <c r="K954" s="37">
        <v>1.000</v>
      </c>
      <c r="L954" s="38">
        <f ca="1">ROUND((M952+M953)*(1+M2/100),2)</f>
        <v>0</v>
      </c>
      <c r="M954" s="38">
        <f ca="1">ROUND(K954*L954,2)</f>
        <v>0</v>
      </c>
    </row>
    <row r="955" spans="1:13" ht="15.48" thickBot="1" customHeight="1">
      <c r="A955" s="51"/>
      <c r="B955" s="51"/>
      <c r="C955" s="51"/>
      <c r="D955" s="55" t="s">
        <v>3082</v>
      </c>
      <c r="E955" s="56"/>
      <c r="F955" s="56"/>
      <c r="G955" s="56"/>
      <c r="H955" s="56"/>
      <c r="I955" s="56"/>
      <c r="J955" s="56"/>
      <c r="K955" s="56"/>
      <c r="L955" s="57">
        <f ca="1">M940+M948+M950</f>
        <v>0</v>
      </c>
      <c r="M955" s="57">
        <f ca="1">ROUND(L955,2)</f>
        <v>0</v>
      </c>
    </row>
    <row r="956" spans="1:13" ht="15.48" thickBot="1" customHeight="1">
      <c r="A956" s="58" t="s">
        <v>3083</v>
      </c>
      <c r="B956" s="58" t="s">
        <v>3084</v>
      </c>
      <c r="C956" s="59"/>
      <c r="D956" s="60" t="s">
        <v>3085</v>
      </c>
      <c r="E956" s="60"/>
      <c r="F956" s="60"/>
      <c r="G956" s="60"/>
      <c r="H956" s="60"/>
      <c r="I956" s="60"/>
      <c r="J956" s="60"/>
      <c r="K956" s="59"/>
      <c r="L956" s="61">
        <f ca="1">L1673</f>
        <v>0</v>
      </c>
      <c r="M956" s="61">
        <f ca="1">ROUND(L956,2)</f>
        <v>0</v>
      </c>
    </row>
    <row r="957" spans="1:13" ht="15.48" thickBot="1" customHeight="1">
      <c r="A957" s="26" t="s">
        <v>3086</v>
      </c>
      <c r="B957" s="26" t="s">
        <v>3087</v>
      </c>
      <c r="C957" s="27"/>
      <c r="D957" s="28" t="s">
        <v>3088</v>
      </c>
      <c r="E957" s="28"/>
      <c r="F957" s="28"/>
      <c r="G957" s="28"/>
      <c r="H957" s="28"/>
      <c r="I957" s="28"/>
      <c r="J957" s="28"/>
      <c r="K957" s="27"/>
      <c r="L957" s="29">
        <f ca="1">L1207</f>
        <v>0</v>
      </c>
      <c r="M957" s="29">
        <f ca="1">ROUND(L957,2)</f>
        <v>0</v>
      </c>
    </row>
    <row r="958" spans="1:13" ht="15.48" thickBot="1" customHeight="1">
      <c r="A958" s="74" t="s">
        <v>3089</v>
      </c>
      <c r="B958" s="74" t="s">
        <v>3090</v>
      </c>
      <c r="C958" s="75"/>
      <c r="D958" s="76" t="s">
        <v>3091</v>
      </c>
      <c r="E958" s="76"/>
      <c r="F958" s="76"/>
      <c r="G958" s="76"/>
      <c r="H958" s="76"/>
      <c r="I958" s="76"/>
      <c r="J958" s="76"/>
      <c r="K958" s="75"/>
      <c r="L958" s="77">
        <f ca="1">L961</f>
        <v>0</v>
      </c>
      <c r="M958" s="77">
        <f ca="1">ROUND(L958,2)</f>
        <v>0</v>
      </c>
    </row>
    <row r="959" spans="1:13" ht="15.48" thickBot="1" customHeight="1">
      <c r="A959" s="15" t="s">
        <v>3092</v>
      </c>
      <c r="B959" s="8" t="s">
        <v>3093</v>
      </c>
      <c r="C959" s="8" t="s">
        <v>3094</v>
      </c>
      <c r="D959" s="30" t="s">
        <v>3095</v>
      </c>
      <c r="E959" s="30"/>
      <c r="F959" s="30"/>
      <c r="G959" s="30"/>
      <c r="H959" s="30"/>
      <c r="I959" s="30"/>
      <c r="J959" s="30"/>
      <c r="K959" s="31">
        <f ca="1">ROUND(1.00,2)</f>
        <v>0</v>
      </c>
      <c r="L959" s="32">
        <f ca="1">ROUND(894.157*(1+M2/100),2)</f>
        <v>0</v>
      </c>
      <c r="M959" s="32">
        <f ca="1">ROUND(K959*L959,2)</f>
        <v>0</v>
      </c>
    </row>
    <row r="960" spans="1:13" ht="39.84" thickBot="1" customHeight="1">
      <c r="A960" s="33"/>
      <c r="B960" s="33"/>
      <c r="C960" s="33"/>
      <c r="D960" s="30" t="s">
        <v>3096</v>
      </c>
      <c r="E960" s="30"/>
      <c r="F960" s="30"/>
      <c r="G960" s="30"/>
      <c r="H960" s="30"/>
      <c r="I960" s="30"/>
      <c r="J960" s="30"/>
      <c r="K960" s="30"/>
      <c r="L960" s="30"/>
      <c r="M960" s="30"/>
    </row>
    <row r="961" spans="1:13" ht="15.48" thickBot="1" customHeight="1">
      <c r="A961" s="34"/>
      <c r="B961" s="34"/>
      <c r="C961" s="34"/>
      <c r="D961" s="78" t="s">
        <v>3097</v>
      </c>
      <c r="E961" s="79"/>
      <c r="F961" s="79"/>
      <c r="G961" s="79"/>
      <c r="H961" s="79"/>
      <c r="I961" s="79"/>
      <c r="J961" s="79"/>
      <c r="K961" s="79"/>
      <c r="L961" s="80">
        <f ca="1">M959</f>
        <v>0</v>
      </c>
      <c r="M961" s="80">
        <f ca="1">ROUND(L961,2)</f>
        <v>0</v>
      </c>
    </row>
    <row r="962" spans="1:13" ht="15.48" thickBot="1" customHeight="1">
      <c r="A962" s="81" t="s">
        <v>3098</v>
      </c>
      <c r="B962" s="81" t="s">
        <v>3099</v>
      </c>
      <c r="C962" s="82"/>
      <c r="D962" s="83" t="s">
        <v>3100</v>
      </c>
      <c r="E962" s="83"/>
      <c r="F962" s="83"/>
      <c r="G962" s="83"/>
      <c r="H962" s="83"/>
      <c r="I962" s="83"/>
      <c r="J962" s="83"/>
      <c r="K962" s="82"/>
      <c r="L962" s="84">
        <f ca="1">L1078</f>
        <v>0</v>
      </c>
      <c r="M962" s="84">
        <f ca="1">ROUND(L962,2)</f>
        <v>0</v>
      </c>
    </row>
    <row r="963" spans="1:13" ht="15.48" thickBot="1" customHeight="1">
      <c r="A963" s="15" t="s">
        <v>3101</v>
      </c>
      <c r="B963" s="8" t="s">
        <v>3102</v>
      </c>
      <c r="C963" s="8" t="s">
        <v>3103</v>
      </c>
      <c r="D963" s="30" t="s">
        <v>3104</v>
      </c>
      <c r="E963" s="30"/>
      <c r="F963" s="30"/>
      <c r="G963" s="30"/>
      <c r="H963" s="30"/>
      <c r="I963" s="30"/>
      <c r="J963" s="30"/>
      <c r="K963" s="31">
        <f ca="1">ROUND(0.00,2)</f>
        <v>0</v>
      </c>
      <c r="L963" s="32">
        <f ca="1">L969</f>
        <v>0</v>
      </c>
      <c r="M963" s="32">
        <f ca="1">ROUND(K963*L963,2)</f>
        <v>0</v>
      </c>
    </row>
    <row r="964" spans="1:13" ht="58.32" thickBot="1" customHeight="1">
      <c r="A964" s="33"/>
      <c r="B964" s="33"/>
      <c r="C964" s="33"/>
      <c r="D964" s="30" t="s">
        <v>3105</v>
      </c>
      <c r="E964" s="30"/>
      <c r="F964" s="30"/>
      <c r="G964" s="30"/>
      <c r="H964" s="30"/>
      <c r="I964" s="30"/>
      <c r="J964" s="30"/>
      <c r="K964" s="30"/>
      <c r="L964" s="30"/>
      <c r="M964" s="30"/>
    </row>
    <row r="965" spans="1:13" ht="15.12" thickBot="1" customHeight="1">
      <c r="A965" s="8" t="s">
        <v>3106</v>
      </c>
      <c r="B965" s="8" t="s">
        <v>3107</v>
      </c>
      <c r="C965" s="8" t="s">
        <v>3108</v>
      </c>
      <c r="D965" s="30" t="s">
        <v>3109</v>
      </c>
      <c r="E965" s="30"/>
      <c r="F965" s="30"/>
      <c r="G965" s="30"/>
      <c r="H965" s="30"/>
      <c r="I965" s="30"/>
      <c r="J965" s="30"/>
      <c r="K965" s="31">
        <v>4.000</v>
      </c>
      <c r="L965" s="31">
        <f ca="1">ROUND(29.340,3)</f>
        <v>0</v>
      </c>
      <c r="M965" s="32">
        <f ca="1">ROUND(K965*L965,2)</f>
        <v>0</v>
      </c>
    </row>
    <row r="966" spans="1:13" ht="15.12" thickBot="1" customHeight="1">
      <c r="A966" s="8" t="s">
        <v>3110</v>
      </c>
      <c r="B966" s="8" t="s">
        <v>3111</v>
      </c>
      <c r="C966" s="8" t="s">
        <v>3112</v>
      </c>
      <c r="D966" s="30" t="s">
        <v>3113</v>
      </c>
      <c r="E966" s="30"/>
      <c r="F966" s="30"/>
      <c r="G966" s="30"/>
      <c r="H966" s="30"/>
      <c r="I966" s="30"/>
      <c r="J966" s="30"/>
      <c r="K966" s="31">
        <v>4.000</v>
      </c>
      <c r="L966" s="31">
        <f ca="1">ROUND(25.250,3)</f>
        <v>0</v>
      </c>
      <c r="M966" s="32">
        <f ca="1">ROUND(K966*L966,2)</f>
        <v>0</v>
      </c>
    </row>
    <row r="967" spans="1:13" ht="15.12" thickBot="1" customHeight="1">
      <c r="A967" s="8" t="s">
        <v>3114</v>
      </c>
      <c r="B967" s="8" t="s">
        <v>3115</v>
      </c>
      <c r="C967" s="8" t="s">
        <v>3116</v>
      </c>
      <c r="D967" s="30" t="s">
        <v>3117</v>
      </c>
      <c r="E967" s="30"/>
      <c r="F967" s="30"/>
      <c r="G967" s="30"/>
      <c r="H967" s="30"/>
      <c r="I967" s="30"/>
      <c r="J967" s="30"/>
      <c r="K967" s="31">
        <v>1.075</v>
      </c>
      <c r="L967" s="31">
        <f ca="1">ROUND(20.090,3)</f>
        <v>0</v>
      </c>
      <c r="M967" s="32">
        <f ca="1">ROUND(K967*L967,2)</f>
        <v>0</v>
      </c>
    </row>
    <row r="968" spans="1:13" ht="15.12" thickBot="1" customHeight="1">
      <c r="A968" s="8" t="s">
        <v>3118</v>
      </c>
      <c r="B968" s="8"/>
      <c r="C968" s="8" t="s">
        <v>3119</v>
      </c>
      <c r="D968" s="30" t="s">
        <v>3120</v>
      </c>
      <c r="E968" s="30"/>
      <c r="F968" s="30"/>
      <c r="G968" s="30"/>
      <c r="H968" s="30"/>
      <c r="I968" s="30"/>
      <c r="J968" s="30"/>
      <c r="K968" s="31">
        <v>2.000</v>
      </c>
      <c r="L968" s="31">
        <f ca="1">ROUND(239.960,3)</f>
        <v>0</v>
      </c>
      <c r="M968" s="32">
        <f ca="1">ROUND((K968*L968)/100,2)</f>
        <v>0</v>
      </c>
    </row>
    <row r="969" spans="1:13" ht="15.48" thickBot="1" customHeight="1">
      <c r="A969" s="34"/>
      <c r="B969" s="34"/>
      <c r="C969" s="34"/>
      <c r="D969" s="35" t="s">
        <v>3121</v>
      </c>
      <c r="E969" s="34"/>
      <c r="F969" s="34"/>
      <c r="G969" s="34"/>
      <c r="H969" s="34"/>
      <c r="I969" s="34"/>
      <c r="J969" s="34"/>
      <c r="K969" s="37">
        <v>0.000</v>
      </c>
      <c r="L969" s="38">
        <f ca="1">ROUND((M965+M966+M967+M968)*(1+M2/100),2)</f>
        <v>0</v>
      </c>
      <c r="M969" s="38">
        <f ca="1">ROUND(K969*L969,2)</f>
        <v>0</v>
      </c>
    </row>
    <row r="970" spans="1:13" ht="15.48" thickBot="1" customHeight="1">
      <c r="A970" s="39" t="s">
        <v>3122</v>
      </c>
      <c r="B970" s="40" t="s">
        <v>3123</v>
      </c>
      <c r="C970" s="40" t="s">
        <v>3124</v>
      </c>
      <c r="D970" s="41" t="s">
        <v>3125</v>
      </c>
      <c r="E970" s="41"/>
      <c r="F970" s="41"/>
      <c r="G970" s="41"/>
      <c r="H970" s="41"/>
      <c r="I970" s="41"/>
      <c r="J970" s="41"/>
      <c r="K970" s="42">
        <f ca="1">SUM(K973:K974)</f>
        <v>0</v>
      </c>
      <c r="L970" s="43">
        <f ca="1">L981</f>
        <v>0</v>
      </c>
      <c r="M970" s="43">
        <f ca="1">ROUND(K970*L970,2)</f>
        <v>0</v>
      </c>
    </row>
    <row r="971" spans="1:13" ht="67.56" thickBot="1" customHeight="1">
      <c r="A971" s="33"/>
      <c r="B971" s="33"/>
      <c r="C971" s="33"/>
      <c r="D971" s="30" t="s">
        <v>3126</v>
      </c>
      <c r="E971" s="30"/>
      <c r="F971" s="30"/>
      <c r="G971" s="30"/>
      <c r="H971" s="30"/>
      <c r="I971" s="30"/>
      <c r="J971" s="30"/>
      <c r="K971" s="30"/>
      <c r="L971" s="30"/>
      <c r="M971" s="30"/>
    </row>
    <row r="972" spans="1:13" ht="15.12" thickBot="1" customHeight="1">
      <c r="A972" s="33"/>
      <c r="B972" s="33"/>
      <c r="C972" s="33"/>
      <c r="D972" s="33"/>
      <c r="E972" s="62"/>
      <c r="F972" s="64" t="s">
        <v>3127</v>
      </c>
      <c r="G972" s="64" t="s">
        <v>3128</v>
      </c>
      <c r="H972" s="64" t="s">
        <v>3129</v>
      </c>
      <c r="I972" s="64" t="s">
        <v>3130</v>
      </c>
      <c r="J972" s="64" t="s">
        <v>3131</v>
      </c>
      <c r="K972" s="64" t="s">
        <v>3132</v>
      </c>
      <c r="L972" s="33"/>
      <c r="M972" s="33"/>
    </row>
    <row r="973" spans="1:13" ht="15.12" thickBot="1" customHeight="1">
      <c r="A973" s="33"/>
      <c r="B973" s="33"/>
      <c r="C973" s="33"/>
      <c r="D973" s="65"/>
      <c r="E973" s="66" t="s">
        <v>3133</v>
      </c>
      <c r="F973" s="67">
        <v>1</v>
      </c>
      <c r="G973" s="68"/>
      <c r="H973" s="68"/>
      <c r="I973" s="68"/>
      <c r="J973" s="70">
        <f ca="1">ROUND(F973,3)</f>
        <v>0</v>
      </c>
      <c r="K973" s="73"/>
      <c r="L973" s="33"/>
      <c r="M973" s="33"/>
    </row>
    <row r="974" spans="1:13" ht="15.12" thickBot="1" customHeight="1">
      <c r="A974" s="33"/>
      <c r="B974" s="33"/>
      <c r="C974" s="33"/>
      <c r="D974" s="65"/>
      <c r="E974" s="8" t="s">
        <v>3134</v>
      </c>
      <c r="F974" s="6">
        <v>1</v>
      </c>
      <c r="G974" s="31"/>
      <c r="H974" s="31"/>
      <c r="I974" s="31"/>
      <c r="J974" s="69">
        <f ca="1">ROUND(F974,3)</f>
        <v>0</v>
      </c>
      <c r="K974" s="71">
        <f ca="1">SUM(J973:J974)</f>
        <v>0</v>
      </c>
      <c r="L974" s="33"/>
      <c r="M974" s="33"/>
    </row>
    <row r="975" spans="1:13" ht="86.04" thickBot="1" customHeight="1">
      <c r="A975" s="8" t="s">
        <v>3135</v>
      </c>
      <c r="B975" s="8" t="s">
        <v>3136</v>
      </c>
      <c r="C975" s="8" t="s">
        <v>3137</v>
      </c>
      <c r="D975" s="30" t="s">
        <v>3138</v>
      </c>
      <c r="E975" s="30"/>
      <c r="F975" s="30"/>
      <c r="G975" s="30"/>
      <c r="H975" s="30"/>
      <c r="I975" s="30"/>
      <c r="J975" s="30"/>
      <c r="K975" s="31">
        <v>1.000</v>
      </c>
      <c r="L975" s="31">
        <f ca="1">ROUND(4041.093,3)</f>
        <v>0</v>
      </c>
      <c r="M975" s="32">
        <f ca="1">ROUND(K975*L975,2)</f>
        <v>0</v>
      </c>
    </row>
    <row r="976" spans="1:13" ht="21.36" thickBot="1" customHeight="1">
      <c r="A976" s="8" t="s">
        <v>3139</v>
      </c>
      <c r="B976" s="8" t="s">
        <v>3140</v>
      </c>
      <c r="C976" s="8" t="s">
        <v>3141</v>
      </c>
      <c r="D976" s="30" t="s">
        <v>3142</v>
      </c>
      <c r="E976" s="30"/>
      <c r="F976" s="30"/>
      <c r="G976" s="30"/>
      <c r="H976" s="30"/>
      <c r="I976" s="30"/>
      <c r="J976" s="30"/>
      <c r="K976" s="31">
        <v>1.000</v>
      </c>
      <c r="L976" s="31">
        <f ca="1">ROUND(7.221,3)</f>
        <v>0</v>
      </c>
      <c r="M976" s="32">
        <f ca="1">ROUND(K976*L976,2)</f>
        <v>0</v>
      </c>
    </row>
    <row r="977" spans="1:13" ht="15.12" thickBot="1" customHeight="1">
      <c r="A977" s="8" t="s">
        <v>3143</v>
      </c>
      <c r="B977" s="8" t="s">
        <v>3144</v>
      </c>
      <c r="C977" s="8" t="s">
        <v>3145</v>
      </c>
      <c r="D977" s="30" t="s">
        <v>3146</v>
      </c>
      <c r="E977" s="30"/>
      <c r="F977" s="30"/>
      <c r="G977" s="30"/>
      <c r="H977" s="30"/>
      <c r="I977" s="30"/>
      <c r="J977" s="30"/>
      <c r="K977" s="31">
        <v>2.103</v>
      </c>
      <c r="L977" s="31">
        <f ca="1">ROUND(28.390,3)</f>
        <v>0</v>
      </c>
      <c r="M977" s="32">
        <f ca="1">ROUND(K977*L977,2)</f>
        <v>0</v>
      </c>
    </row>
    <row r="978" spans="1:13" ht="15.12" thickBot="1" customHeight="1">
      <c r="A978" s="8" t="s">
        <v>3147</v>
      </c>
      <c r="B978" s="8" t="s">
        <v>3148</v>
      </c>
      <c r="C978" s="8" t="s">
        <v>3149</v>
      </c>
      <c r="D978" s="30" t="s">
        <v>3150</v>
      </c>
      <c r="E978" s="30"/>
      <c r="F978" s="30"/>
      <c r="G978" s="30"/>
      <c r="H978" s="30"/>
      <c r="I978" s="30"/>
      <c r="J978" s="30"/>
      <c r="K978" s="31">
        <v>2.103</v>
      </c>
      <c r="L978" s="31">
        <f ca="1">ROUND(24.430,3)</f>
        <v>0</v>
      </c>
      <c r="M978" s="32">
        <f ca="1">ROUND(K978*L978,2)</f>
        <v>0</v>
      </c>
    </row>
    <row r="979" spans="1:13" ht="24.36" thickBot="1" customHeight="1">
      <c r="A979" s="8" t="s">
        <v>3151</v>
      </c>
      <c r="B979" s="8" t="s">
        <v>3152</v>
      </c>
      <c r="C979" s="8" t="s">
        <v>3153</v>
      </c>
      <c r="D979" s="30" t="s">
        <v>3154</v>
      </c>
      <c r="E979" s="30"/>
      <c r="F979" s="30"/>
      <c r="G979" s="30"/>
      <c r="H979" s="30"/>
      <c r="I979" s="30"/>
      <c r="J979" s="30"/>
      <c r="K979" s="31">
        <v>1.000</v>
      </c>
      <c r="L979" s="31">
        <f ca="1">ROUND(3.061,3)</f>
        <v>0</v>
      </c>
      <c r="M979" s="32">
        <f ca="1">ROUND(K979*L979,2)</f>
        <v>0</v>
      </c>
    </row>
    <row r="980" spans="1:13" ht="15.12" thickBot="1" customHeight="1">
      <c r="A980" s="8" t="s">
        <v>3155</v>
      </c>
      <c r="B980" s="8"/>
      <c r="C980" s="8" t="s">
        <v>3156</v>
      </c>
      <c r="D980" s="30" t="s">
        <v>3157</v>
      </c>
      <c r="E980" s="30"/>
      <c r="F980" s="30"/>
      <c r="G980" s="30"/>
      <c r="H980" s="30"/>
      <c r="I980" s="30"/>
      <c r="J980" s="30"/>
      <c r="K980" s="31">
        <v>2.000</v>
      </c>
      <c r="L980" s="31">
        <f ca="1">ROUND(4162.450,3)</f>
        <v>0</v>
      </c>
      <c r="M980" s="32">
        <f ca="1">ROUND((K980*L980)/100,2)</f>
        <v>0</v>
      </c>
    </row>
    <row r="981" spans="1:13" ht="15.48" thickBot="1" customHeight="1">
      <c r="A981" s="34"/>
      <c r="B981" s="34"/>
      <c r="C981" s="34"/>
      <c r="D981" s="35" t="s">
        <v>3158</v>
      </c>
      <c r="E981" s="34"/>
      <c r="F981" s="34"/>
      <c r="G981" s="34"/>
      <c r="H981" s="34"/>
      <c r="I981" s="34"/>
      <c r="J981" s="34"/>
      <c r="K981" s="37">
        <v>2.000</v>
      </c>
      <c r="L981" s="38">
        <f ca="1">ROUND((M975+M976+M977+M978+M979+M980)*(1+M2/100),2)</f>
        <v>0</v>
      </c>
      <c r="M981" s="38">
        <f ca="1">ROUND(K981*L981,2)</f>
        <v>0</v>
      </c>
    </row>
    <row r="982" spans="1:13" ht="15.48" thickBot="1" customHeight="1">
      <c r="A982" s="39" t="s">
        <v>3159</v>
      </c>
      <c r="B982" s="40" t="s">
        <v>3160</v>
      </c>
      <c r="C982" s="40" t="s">
        <v>3161</v>
      </c>
      <c r="D982" s="41" t="s">
        <v>3162</v>
      </c>
      <c r="E982" s="41"/>
      <c r="F982" s="41"/>
      <c r="G982" s="41"/>
      <c r="H982" s="41"/>
      <c r="I982" s="41"/>
      <c r="J982" s="41"/>
      <c r="K982" s="42">
        <f ca="1">SUM(K985:K986)</f>
        <v>0</v>
      </c>
      <c r="L982" s="43">
        <f ca="1">L993</f>
        <v>0</v>
      </c>
      <c r="M982" s="43">
        <f ca="1">ROUND(K982*L982,2)</f>
        <v>0</v>
      </c>
    </row>
    <row r="983" spans="1:13" ht="58.32" thickBot="1" customHeight="1">
      <c r="A983" s="33"/>
      <c r="B983" s="33"/>
      <c r="C983" s="33"/>
      <c r="D983" s="30" t="s">
        <v>3163</v>
      </c>
      <c r="E983" s="30"/>
      <c r="F983" s="30"/>
      <c r="G983" s="30"/>
      <c r="H983" s="30"/>
      <c r="I983" s="30"/>
      <c r="J983" s="30"/>
      <c r="K983" s="30"/>
      <c r="L983" s="30"/>
      <c r="M983" s="30"/>
    </row>
    <row r="984" spans="1:13" ht="15.12" thickBot="1" customHeight="1">
      <c r="A984" s="33"/>
      <c r="B984" s="33"/>
      <c r="C984" s="33"/>
      <c r="D984" s="33"/>
      <c r="E984" s="62"/>
      <c r="F984" s="64" t="s">
        <v>3164</v>
      </c>
      <c r="G984" s="64" t="s">
        <v>3165</v>
      </c>
      <c r="H984" s="64" t="s">
        <v>3166</v>
      </c>
      <c r="I984" s="64" t="s">
        <v>3167</v>
      </c>
      <c r="J984" s="64" t="s">
        <v>3168</v>
      </c>
      <c r="K984" s="64" t="s">
        <v>3169</v>
      </c>
      <c r="L984" s="33"/>
      <c r="M984" s="33"/>
    </row>
    <row r="985" spans="1:13" ht="15.12" thickBot="1" customHeight="1">
      <c r="A985" s="33"/>
      <c r="B985" s="33"/>
      <c r="C985" s="33"/>
      <c r="D985" s="65"/>
      <c r="E985" s="66" t="s">
        <v>3170</v>
      </c>
      <c r="F985" s="67">
        <v>1</v>
      </c>
      <c r="G985" s="68"/>
      <c r="H985" s="68"/>
      <c r="I985" s="68"/>
      <c r="J985" s="70">
        <f ca="1">ROUND(F985,3)</f>
        <v>0</v>
      </c>
      <c r="K985" s="73"/>
      <c r="L985" s="33"/>
      <c r="M985" s="33"/>
    </row>
    <row r="986" spans="1:13" ht="15.12" thickBot="1" customHeight="1">
      <c r="A986" s="33"/>
      <c r="B986" s="33"/>
      <c r="C986" s="33"/>
      <c r="D986" s="65"/>
      <c r="E986" s="8" t="s">
        <v>3171</v>
      </c>
      <c r="F986" s="6">
        <v>1</v>
      </c>
      <c r="G986" s="31"/>
      <c r="H986" s="31"/>
      <c r="I986" s="31"/>
      <c r="J986" s="69">
        <f ca="1">ROUND(F986,3)</f>
        <v>0</v>
      </c>
      <c r="K986" s="71">
        <f ca="1">SUM(J985:J986)</f>
        <v>0</v>
      </c>
      <c r="L986" s="33"/>
      <c r="M986" s="33"/>
    </row>
    <row r="987" spans="1:13" ht="86.04" thickBot="1" customHeight="1">
      <c r="A987" s="8" t="s">
        <v>3172</v>
      </c>
      <c r="B987" s="8" t="s">
        <v>3173</v>
      </c>
      <c r="C987" s="8" t="s">
        <v>3174</v>
      </c>
      <c r="D987" s="30" t="s">
        <v>3175</v>
      </c>
      <c r="E987" s="30"/>
      <c r="F987" s="30"/>
      <c r="G987" s="30"/>
      <c r="H987" s="30"/>
      <c r="I987" s="30"/>
      <c r="J987" s="30"/>
      <c r="K987" s="31">
        <v>1.000</v>
      </c>
      <c r="L987" s="31">
        <f ca="1">ROUND(433.397,3)</f>
        <v>0</v>
      </c>
      <c r="M987" s="32">
        <f ca="1">ROUND(K987*L987,2)</f>
        <v>0</v>
      </c>
    </row>
    <row r="988" spans="1:13" ht="21.36" thickBot="1" customHeight="1">
      <c r="A988" s="8" t="s">
        <v>3176</v>
      </c>
      <c r="B988" s="8" t="s">
        <v>3177</v>
      </c>
      <c r="C988" s="8" t="s">
        <v>3178</v>
      </c>
      <c r="D988" s="30" t="s">
        <v>3179</v>
      </c>
      <c r="E988" s="30"/>
      <c r="F988" s="30"/>
      <c r="G988" s="30"/>
      <c r="H988" s="30"/>
      <c r="I988" s="30"/>
      <c r="J988" s="30"/>
      <c r="K988" s="31">
        <v>1.000</v>
      </c>
      <c r="L988" s="31">
        <f ca="1">ROUND(7.221,3)</f>
        <v>0</v>
      </c>
      <c r="M988" s="32">
        <f ca="1">ROUND(K988*L988,2)</f>
        <v>0</v>
      </c>
    </row>
    <row r="989" spans="1:13" ht="15.12" thickBot="1" customHeight="1">
      <c r="A989" s="8" t="s">
        <v>3180</v>
      </c>
      <c r="B989" s="8" t="s">
        <v>3181</v>
      </c>
      <c r="C989" s="8" t="s">
        <v>3182</v>
      </c>
      <c r="D989" s="30" t="s">
        <v>3183</v>
      </c>
      <c r="E989" s="30"/>
      <c r="F989" s="30"/>
      <c r="G989" s="30"/>
      <c r="H989" s="30"/>
      <c r="I989" s="30"/>
      <c r="J989" s="30"/>
      <c r="K989" s="31">
        <v>2.378</v>
      </c>
      <c r="L989" s="31">
        <f ca="1">ROUND(28.390,3)</f>
        <v>0</v>
      </c>
      <c r="M989" s="32">
        <f ca="1">ROUND(K989*L989,2)</f>
        <v>0</v>
      </c>
    </row>
    <row r="990" spans="1:13" ht="15.12" thickBot="1" customHeight="1">
      <c r="A990" s="8" t="s">
        <v>3184</v>
      </c>
      <c r="B990" s="8" t="s">
        <v>3185</v>
      </c>
      <c r="C990" s="8" t="s">
        <v>3186</v>
      </c>
      <c r="D990" s="30" t="s">
        <v>3187</v>
      </c>
      <c r="E990" s="30"/>
      <c r="F990" s="30"/>
      <c r="G990" s="30"/>
      <c r="H990" s="30"/>
      <c r="I990" s="30"/>
      <c r="J990" s="30"/>
      <c r="K990" s="31">
        <v>2.378</v>
      </c>
      <c r="L990" s="31">
        <f ca="1">ROUND(24.430,3)</f>
        <v>0</v>
      </c>
      <c r="M990" s="32">
        <f ca="1">ROUND(K990*L990,2)</f>
        <v>0</v>
      </c>
    </row>
    <row r="991" spans="1:13" ht="24.36" thickBot="1" customHeight="1">
      <c r="A991" s="8" t="s">
        <v>3188</v>
      </c>
      <c r="B991" s="8" t="s">
        <v>3189</v>
      </c>
      <c r="C991" s="8" t="s">
        <v>3190</v>
      </c>
      <c r="D991" s="30" t="s">
        <v>3191</v>
      </c>
      <c r="E991" s="30"/>
      <c r="F991" s="30"/>
      <c r="G991" s="30"/>
      <c r="H991" s="30"/>
      <c r="I991" s="30"/>
      <c r="J991" s="30"/>
      <c r="K991" s="31">
        <v>1.000</v>
      </c>
      <c r="L991" s="31">
        <f ca="1">ROUND(3.061,3)</f>
        <v>0</v>
      </c>
      <c r="M991" s="32">
        <f ca="1">ROUND(K991*L991,2)</f>
        <v>0</v>
      </c>
    </row>
    <row r="992" spans="1:13" ht="15.12" thickBot="1" customHeight="1">
      <c r="A992" s="8" t="s">
        <v>3192</v>
      </c>
      <c r="B992" s="8"/>
      <c r="C992" s="8" t="s">
        <v>3193</v>
      </c>
      <c r="D992" s="30" t="s">
        <v>3194</v>
      </c>
      <c r="E992" s="30"/>
      <c r="F992" s="30"/>
      <c r="G992" s="30"/>
      <c r="H992" s="30"/>
      <c r="I992" s="30"/>
      <c r="J992" s="30"/>
      <c r="K992" s="31">
        <v>2.000</v>
      </c>
      <c r="L992" s="31">
        <f ca="1">ROUND(569.280,3)</f>
        <v>0</v>
      </c>
      <c r="M992" s="32">
        <f ca="1">ROUND((K992*L992)/100,2)</f>
        <v>0</v>
      </c>
    </row>
    <row r="993" spans="1:13" ht="15.48" thickBot="1" customHeight="1">
      <c r="A993" s="34"/>
      <c r="B993" s="34"/>
      <c r="C993" s="34"/>
      <c r="D993" s="35" t="s">
        <v>3195</v>
      </c>
      <c r="E993" s="34"/>
      <c r="F993" s="34"/>
      <c r="G993" s="34"/>
      <c r="H993" s="34"/>
      <c r="I993" s="34"/>
      <c r="J993" s="34"/>
      <c r="K993" s="37">
        <v>2.000</v>
      </c>
      <c r="L993" s="38">
        <f ca="1">ROUND((M987+M988+M989+M990+M991+M992)*(1+M2/100),2)</f>
        <v>0</v>
      </c>
      <c r="M993" s="38">
        <f ca="1">ROUND(K993*L993,2)</f>
        <v>0</v>
      </c>
    </row>
    <row r="994" spans="1:13" ht="15.48" thickBot="1" customHeight="1">
      <c r="A994" s="39" t="s">
        <v>3196</v>
      </c>
      <c r="B994" s="40" t="s">
        <v>3197</v>
      </c>
      <c r="C994" s="40" t="s">
        <v>3198</v>
      </c>
      <c r="D994" s="41" t="s">
        <v>3199</v>
      </c>
      <c r="E994" s="41"/>
      <c r="F994" s="41"/>
      <c r="G994" s="41"/>
      <c r="H994" s="41"/>
      <c r="I994" s="41"/>
      <c r="J994" s="41"/>
      <c r="K994" s="42">
        <f ca="1">SUM(K997:K998)</f>
        <v>0</v>
      </c>
      <c r="L994" s="43">
        <f ca="1">L1006</f>
        <v>0</v>
      </c>
      <c r="M994" s="43">
        <f ca="1">ROUND(K994*L994,2)</f>
        <v>0</v>
      </c>
    </row>
    <row r="995" spans="1:13" ht="86.04" thickBot="1" customHeight="1">
      <c r="A995" s="33"/>
      <c r="B995" s="33"/>
      <c r="C995" s="33"/>
      <c r="D995" s="30" t="s">
        <v>3200</v>
      </c>
      <c r="E995" s="30"/>
      <c r="F995" s="30"/>
      <c r="G995" s="30"/>
      <c r="H995" s="30"/>
      <c r="I995" s="30"/>
      <c r="J995" s="30"/>
      <c r="K995" s="30"/>
      <c r="L995" s="30"/>
      <c r="M995" s="30"/>
    </row>
    <row r="996" spans="1:13" ht="15.12" thickBot="1" customHeight="1">
      <c r="A996" s="33"/>
      <c r="B996" s="33"/>
      <c r="C996" s="33"/>
      <c r="D996" s="33"/>
      <c r="E996" s="62"/>
      <c r="F996" s="64" t="s">
        <v>3201</v>
      </c>
      <c r="G996" s="64" t="s">
        <v>3202</v>
      </c>
      <c r="H996" s="64" t="s">
        <v>3203</v>
      </c>
      <c r="I996" s="64" t="s">
        <v>3204</v>
      </c>
      <c r="J996" s="64" t="s">
        <v>3205</v>
      </c>
      <c r="K996" s="64" t="s">
        <v>3206</v>
      </c>
      <c r="L996" s="33"/>
      <c r="M996" s="33"/>
    </row>
    <row r="997" spans="1:13" ht="15.12" thickBot="1" customHeight="1">
      <c r="A997" s="33"/>
      <c r="B997" s="33"/>
      <c r="C997" s="33"/>
      <c r="D997" s="65"/>
      <c r="E997" s="66" t="s">
        <v>3207</v>
      </c>
      <c r="F997" s="67">
        <v>9.13</v>
      </c>
      <c r="G997" s="68"/>
      <c r="H997" s="68"/>
      <c r="I997" s="68"/>
      <c r="J997" s="70">
        <f ca="1">ROUND(F997,3)</f>
        <v>0</v>
      </c>
      <c r="K997" s="73"/>
      <c r="L997" s="33"/>
      <c r="M997" s="33"/>
    </row>
    <row r="998" spans="1:13" ht="15.12" thickBot="1" customHeight="1">
      <c r="A998" s="33"/>
      <c r="B998" s="33"/>
      <c r="C998" s="33"/>
      <c r="D998" s="65"/>
      <c r="E998" s="8" t="s">
        <v>3208</v>
      </c>
      <c r="F998" s="6">
        <v>8.5</v>
      </c>
      <c r="G998" s="31"/>
      <c r="H998" s="31"/>
      <c r="I998" s="31"/>
      <c r="J998" s="69">
        <f ca="1">ROUND(F998,3)</f>
        <v>0</v>
      </c>
      <c r="K998" s="71">
        <f ca="1">SUM(J997:J998)</f>
        <v>0</v>
      </c>
      <c r="L998" s="33"/>
      <c r="M998" s="33"/>
    </row>
    <row r="999" spans="1:13" ht="39.84" thickBot="1" customHeight="1">
      <c r="A999" s="8" t="s">
        <v>3209</v>
      </c>
      <c r="B999" s="8" t="s">
        <v>3210</v>
      </c>
      <c r="C999" s="8" t="s">
        <v>3211</v>
      </c>
      <c r="D999" s="30" t="s">
        <v>3212</v>
      </c>
      <c r="E999" s="30"/>
      <c r="F999" s="30"/>
      <c r="G999" s="30"/>
      <c r="H999" s="30"/>
      <c r="I999" s="30"/>
      <c r="J999" s="30"/>
      <c r="K999" s="31">
        <v>1.150</v>
      </c>
      <c r="L999" s="31">
        <f ca="1">ROUND(14.838,3)</f>
        <v>0</v>
      </c>
      <c r="M999" s="32">
        <f ca="1">ROUND(K999*L999,2)</f>
        <v>0</v>
      </c>
    </row>
    <row r="1000" spans="1:13" ht="21.36" thickBot="1" customHeight="1">
      <c r="A1000" s="8" t="s">
        <v>3213</v>
      </c>
      <c r="B1000" s="8" t="s">
        <v>3214</v>
      </c>
      <c r="C1000" s="8" t="s">
        <v>3215</v>
      </c>
      <c r="D1000" s="30" t="s">
        <v>3216</v>
      </c>
      <c r="E1000" s="30"/>
      <c r="F1000" s="30"/>
      <c r="G1000" s="30"/>
      <c r="H1000" s="30"/>
      <c r="I1000" s="30"/>
      <c r="J1000" s="30"/>
      <c r="K1000" s="31">
        <v>1.500</v>
      </c>
      <c r="L1000" s="31">
        <f ca="1">ROUND(0.194,3)</f>
        <v>0</v>
      </c>
      <c r="M1000" s="32">
        <f ca="1">ROUND(K1000*L1000,2)</f>
        <v>0</v>
      </c>
    </row>
    <row r="1001" spans="1:13" ht="21.36" thickBot="1" customHeight="1">
      <c r="A1001" s="8" t="s">
        <v>3217</v>
      </c>
      <c r="B1001" s="8" t="s">
        <v>3218</v>
      </c>
      <c r="C1001" s="8" t="s">
        <v>3219</v>
      </c>
      <c r="D1001" s="30" t="s">
        <v>3220</v>
      </c>
      <c r="E1001" s="30"/>
      <c r="F1001" s="30"/>
      <c r="G1001" s="30"/>
      <c r="H1001" s="30"/>
      <c r="I1001" s="30"/>
      <c r="J1001" s="30"/>
      <c r="K1001" s="31">
        <v>0.500</v>
      </c>
      <c r="L1001" s="31">
        <f ca="1">ROUND(4.347,3)</f>
        <v>0</v>
      </c>
      <c r="M1001" s="32">
        <f ca="1">ROUND(K1001*L1001,2)</f>
        <v>0</v>
      </c>
    </row>
    <row r="1002" spans="1:13" ht="21.36" thickBot="1" customHeight="1">
      <c r="A1002" s="8" t="s">
        <v>3221</v>
      </c>
      <c r="B1002" s="8" t="s">
        <v>3222</v>
      </c>
      <c r="C1002" s="8" t="s">
        <v>3223</v>
      </c>
      <c r="D1002" s="30" t="s">
        <v>3224</v>
      </c>
      <c r="E1002" s="30"/>
      <c r="F1002" s="30"/>
      <c r="G1002" s="30"/>
      <c r="H1002" s="30"/>
      <c r="I1002" s="30"/>
      <c r="J1002" s="30"/>
      <c r="K1002" s="31">
        <v>0.100</v>
      </c>
      <c r="L1002" s="31">
        <f ca="1">ROUND(13.572,3)</f>
        <v>0</v>
      </c>
      <c r="M1002" s="32">
        <f ca="1">ROUND(K1002*L1002,2)</f>
        <v>0</v>
      </c>
    </row>
    <row r="1003" spans="1:13" ht="15.12" thickBot="1" customHeight="1">
      <c r="A1003" s="8" t="s">
        <v>3225</v>
      </c>
      <c r="B1003" s="8" t="s">
        <v>3226</v>
      </c>
      <c r="C1003" s="8" t="s">
        <v>3227</v>
      </c>
      <c r="D1003" s="30" t="s">
        <v>3228</v>
      </c>
      <c r="E1003" s="30"/>
      <c r="F1003" s="30"/>
      <c r="G1003" s="30"/>
      <c r="H1003" s="30"/>
      <c r="I1003" s="30"/>
      <c r="J1003" s="30"/>
      <c r="K1003" s="31">
        <v>0.396</v>
      </c>
      <c r="L1003" s="31">
        <f ca="1">ROUND(29.570,3)</f>
        <v>0</v>
      </c>
      <c r="M1003" s="32">
        <f ca="1">ROUND(K1003*L1003,2)</f>
        <v>0</v>
      </c>
    </row>
    <row r="1004" spans="1:13" ht="15.12" thickBot="1" customHeight="1">
      <c r="A1004" s="8" t="s">
        <v>3229</v>
      </c>
      <c r="B1004" s="8" t="s">
        <v>3230</v>
      </c>
      <c r="C1004" s="8" t="s">
        <v>3231</v>
      </c>
      <c r="D1004" s="30" t="s">
        <v>3232</v>
      </c>
      <c r="E1004" s="30"/>
      <c r="F1004" s="30"/>
      <c r="G1004" s="30"/>
      <c r="H1004" s="30"/>
      <c r="I1004" s="30"/>
      <c r="J1004" s="30"/>
      <c r="K1004" s="31">
        <v>0.396</v>
      </c>
      <c r="L1004" s="31">
        <f ca="1">ROUND(25.360,3)</f>
        <v>0</v>
      </c>
      <c r="M1004" s="32">
        <f ca="1">ROUND(K1004*L1004,2)</f>
        <v>0</v>
      </c>
    </row>
    <row r="1005" spans="1:13" ht="15.12" thickBot="1" customHeight="1">
      <c r="A1005" s="8" t="s">
        <v>3233</v>
      </c>
      <c r="B1005" s="8"/>
      <c r="C1005" s="8" t="s">
        <v>3234</v>
      </c>
      <c r="D1005" s="30" t="s">
        <v>3235</v>
      </c>
      <c r="E1005" s="30"/>
      <c r="F1005" s="30"/>
      <c r="G1005" s="30"/>
      <c r="H1005" s="30"/>
      <c r="I1005" s="30"/>
      <c r="J1005" s="30"/>
      <c r="K1005" s="31">
        <v>2.000</v>
      </c>
      <c r="L1005" s="31">
        <f ca="1">ROUND(42.630,3)</f>
        <v>0</v>
      </c>
      <c r="M1005" s="32">
        <f ca="1">ROUND((K1005*L1005)/100,2)</f>
        <v>0</v>
      </c>
    </row>
    <row r="1006" spans="1:13" ht="15.48" thickBot="1" customHeight="1">
      <c r="A1006" s="34"/>
      <c r="B1006" s="34"/>
      <c r="C1006" s="34"/>
      <c r="D1006" s="35" t="s">
        <v>3236</v>
      </c>
      <c r="E1006" s="34"/>
      <c r="F1006" s="34"/>
      <c r="G1006" s="34"/>
      <c r="H1006" s="34"/>
      <c r="I1006" s="34"/>
      <c r="J1006" s="34"/>
      <c r="K1006" s="37">
        <v>17.630</v>
      </c>
      <c r="L1006" s="38">
        <f ca="1">ROUND((M999+M1000+M1001+M1002+M1003+M1004+M1005)*(1+M2/100),2)</f>
        <v>0</v>
      </c>
      <c r="M1006" s="38">
        <f ca="1">ROUND(K1006*L1006,2)</f>
        <v>0</v>
      </c>
    </row>
    <row r="1007" spans="1:13" ht="21.36" thickBot="1" customHeight="1">
      <c r="A1007" s="39" t="s">
        <v>3237</v>
      </c>
      <c r="B1007" s="40" t="s">
        <v>3238</v>
      </c>
      <c r="C1007" s="40" t="s">
        <v>3239</v>
      </c>
      <c r="D1007" s="41" t="s">
        <v>3240</v>
      </c>
      <c r="E1007" s="41"/>
      <c r="F1007" s="41"/>
      <c r="G1007" s="41"/>
      <c r="H1007" s="41"/>
      <c r="I1007" s="41"/>
      <c r="J1007" s="41"/>
      <c r="K1007" s="42">
        <f ca="1">SUM(K1010:K1011)</f>
        <v>0</v>
      </c>
      <c r="L1007" s="43">
        <f ca="1">L1016</f>
        <v>0</v>
      </c>
      <c r="M1007" s="43">
        <f ca="1">ROUND(K1007*L1007,2)</f>
        <v>0</v>
      </c>
    </row>
    <row r="1008" spans="1:13" ht="39.84" thickBot="1" customHeight="1">
      <c r="A1008" s="33"/>
      <c r="B1008" s="33"/>
      <c r="C1008" s="33"/>
      <c r="D1008" s="30" t="s">
        <v>3241</v>
      </c>
      <c r="E1008" s="30"/>
      <c r="F1008" s="30"/>
      <c r="G1008" s="30"/>
      <c r="H1008" s="30"/>
      <c r="I1008" s="30"/>
      <c r="J1008" s="30"/>
      <c r="K1008" s="30"/>
      <c r="L1008" s="30"/>
      <c r="M1008" s="30"/>
    </row>
    <row r="1009" spans="1:13" ht="15.12" thickBot="1" customHeight="1">
      <c r="A1009" s="33"/>
      <c r="B1009" s="33"/>
      <c r="C1009" s="33"/>
      <c r="D1009" s="33"/>
      <c r="E1009" s="62"/>
      <c r="F1009" s="64" t="s">
        <v>3242</v>
      </c>
      <c r="G1009" s="64" t="s">
        <v>3243</v>
      </c>
      <c r="H1009" s="64" t="s">
        <v>3244</v>
      </c>
      <c r="I1009" s="64" t="s">
        <v>3245</v>
      </c>
      <c r="J1009" s="64" t="s">
        <v>3246</v>
      </c>
      <c r="K1009" s="64" t="s">
        <v>3247</v>
      </c>
      <c r="L1009" s="33"/>
      <c r="M1009" s="33"/>
    </row>
    <row r="1010" spans="1:13" ht="15.12" thickBot="1" customHeight="1">
      <c r="A1010" s="33"/>
      <c r="B1010" s="33"/>
      <c r="C1010" s="33"/>
      <c r="D1010" s="65"/>
      <c r="E1010" s="66" t="s">
        <v>3248</v>
      </c>
      <c r="F1010" s="67">
        <v>5</v>
      </c>
      <c r="G1010" s="68"/>
      <c r="H1010" s="68"/>
      <c r="I1010" s="68"/>
      <c r="J1010" s="70">
        <f ca="1">ROUND(F1010,3)</f>
        <v>0</v>
      </c>
      <c r="K1010" s="73"/>
      <c r="L1010" s="33"/>
      <c r="M1010" s="33"/>
    </row>
    <row r="1011" spans="1:13" ht="15.12" thickBot="1" customHeight="1">
      <c r="A1011" s="33"/>
      <c r="B1011" s="33"/>
      <c r="C1011" s="33"/>
      <c r="D1011" s="65"/>
      <c r="E1011" s="8" t="s">
        <v>3249</v>
      </c>
      <c r="F1011" s="6">
        <v>5</v>
      </c>
      <c r="G1011" s="31"/>
      <c r="H1011" s="31"/>
      <c r="I1011" s="31"/>
      <c r="J1011" s="69">
        <f ca="1">ROUND(F1011,3)</f>
        <v>0</v>
      </c>
      <c r="K1011" s="71">
        <f ca="1">SUM(J1010:J1011)</f>
        <v>0</v>
      </c>
      <c r="L1011" s="33"/>
      <c r="M1011" s="33"/>
    </row>
    <row r="1012" spans="1:13" ht="39.84" thickBot="1" customHeight="1">
      <c r="A1012" s="8" t="s">
        <v>3250</v>
      </c>
      <c r="B1012" s="8" t="s">
        <v>3251</v>
      </c>
      <c r="C1012" s="8" t="s">
        <v>3252</v>
      </c>
      <c r="D1012" s="30" t="s">
        <v>3253</v>
      </c>
      <c r="E1012" s="30"/>
      <c r="F1012" s="30"/>
      <c r="G1012" s="30"/>
      <c r="H1012" s="30"/>
      <c r="I1012" s="30"/>
      <c r="J1012" s="30"/>
      <c r="K1012" s="31">
        <v>1.000</v>
      </c>
      <c r="L1012" s="31">
        <f ca="1">ROUND(46.558,3)</f>
        <v>0</v>
      </c>
      <c r="M1012" s="32">
        <f ca="1">ROUND(K1012*L1012,2)</f>
        <v>0</v>
      </c>
    </row>
    <row r="1013" spans="1:13" ht="15.12" thickBot="1" customHeight="1">
      <c r="A1013" s="8" t="s">
        <v>3254</v>
      </c>
      <c r="B1013" s="8" t="s">
        <v>3255</v>
      </c>
      <c r="C1013" s="8" t="s">
        <v>3256</v>
      </c>
      <c r="D1013" s="30" t="s">
        <v>3257</v>
      </c>
      <c r="E1013" s="30"/>
      <c r="F1013" s="30"/>
      <c r="G1013" s="30"/>
      <c r="H1013" s="30"/>
      <c r="I1013" s="30"/>
      <c r="J1013" s="30"/>
      <c r="K1013" s="31">
        <v>0.202</v>
      </c>
      <c r="L1013" s="31">
        <f ca="1">ROUND(28.390,3)</f>
        <v>0</v>
      </c>
      <c r="M1013" s="32">
        <f ca="1">ROUND(K1013*L1013,2)</f>
        <v>0</v>
      </c>
    </row>
    <row r="1014" spans="1:13" ht="15.12" thickBot="1" customHeight="1">
      <c r="A1014" s="8" t="s">
        <v>3258</v>
      </c>
      <c r="B1014" s="8" t="s">
        <v>3259</v>
      </c>
      <c r="C1014" s="8" t="s">
        <v>3260</v>
      </c>
      <c r="D1014" s="30" t="s">
        <v>3261</v>
      </c>
      <c r="E1014" s="30"/>
      <c r="F1014" s="30"/>
      <c r="G1014" s="30"/>
      <c r="H1014" s="30"/>
      <c r="I1014" s="30"/>
      <c r="J1014" s="30"/>
      <c r="K1014" s="31">
        <v>0.202</v>
      </c>
      <c r="L1014" s="31">
        <f ca="1">ROUND(24.430,3)</f>
        <v>0</v>
      </c>
      <c r="M1014" s="32">
        <f ca="1">ROUND(K1014*L1014,2)</f>
        <v>0</v>
      </c>
    </row>
    <row r="1015" spans="1:13" ht="15.12" thickBot="1" customHeight="1">
      <c r="A1015" s="8" t="s">
        <v>3262</v>
      </c>
      <c r="B1015" s="8"/>
      <c r="C1015" s="8" t="s">
        <v>3263</v>
      </c>
      <c r="D1015" s="30" t="s">
        <v>3264</v>
      </c>
      <c r="E1015" s="30"/>
      <c r="F1015" s="30"/>
      <c r="G1015" s="30"/>
      <c r="H1015" s="30"/>
      <c r="I1015" s="30"/>
      <c r="J1015" s="30"/>
      <c r="K1015" s="31">
        <v>2.000</v>
      </c>
      <c r="L1015" s="31">
        <f ca="1">ROUND(57.220,3)</f>
        <v>0</v>
      </c>
      <c r="M1015" s="32">
        <f ca="1">ROUND((K1015*L1015)/100,2)</f>
        <v>0</v>
      </c>
    </row>
    <row r="1016" spans="1:13" ht="15.48" thickBot="1" customHeight="1">
      <c r="A1016" s="34"/>
      <c r="B1016" s="34"/>
      <c r="C1016" s="34"/>
      <c r="D1016" s="35" t="s">
        <v>3265</v>
      </c>
      <c r="E1016" s="34"/>
      <c r="F1016" s="34"/>
      <c r="G1016" s="34"/>
      <c r="H1016" s="34"/>
      <c r="I1016" s="34"/>
      <c r="J1016" s="34"/>
      <c r="K1016" s="37">
        <v>10.000</v>
      </c>
      <c r="L1016" s="38">
        <f ca="1">ROUND((M1012+M1013+M1014+M1015)*(1+M2/100),2)</f>
        <v>0</v>
      </c>
      <c r="M1016" s="38">
        <f ca="1">ROUND(K1016*L1016,2)</f>
        <v>0</v>
      </c>
    </row>
    <row r="1017" spans="1:13" ht="15.48" thickBot="1" customHeight="1">
      <c r="A1017" s="39" t="s">
        <v>3266</v>
      </c>
      <c r="B1017" s="40" t="s">
        <v>3267</v>
      </c>
      <c r="C1017" s="40" t="s">
        <v>3268</v>
      </c>
      <c r="D1017" s="41" t="s">
        <v>3269</v>
      </c>
      <c r="E1017" s="41"/>
      <c r="F1017" s="41"/>
      <c r="G1017" s="41"/>
      <c r="H1017" s="41"/>
      <c r="I1017" s="41"/>
      <c r="J1017" s="41"/>
      <c r="K1017" s="42">
        <f ca="1">ROUND(0.00,2)</f>
        <v>0</v>
      </c>
      <c r="L1017" s="43">
        <f ca="1">L1023</f>
        <v>0</v>
      </c>
      <c r="M1017" s="43">
        <f ca="1">ROUND(K1017*L1017,2)</f>
        <v>0</v>
      </c>
    </row>
    <row r="1018" spans="1:13" ht="39.84" thickBot="1" customHeight="1">
      <c r="A1018" s="33"/>
      <c r="B1018" s="33"/>
      <c r="C1018" s="33"/>
      <c r="D1018" s="30" t="s">
        <v>3270</v>
      </c>
      <c r="E1018" s="30"/>
      <c r="F1018" s="30"/>
      <c r="G1018" s="30"/>
      <c r="H1018" s="30"/>
      <c r="I1018" s="30"/>
      <c r="J1018" s="30"/>
      <c r="K1018" s="30"/>
      <c r="L1018" s="30"/>
      <c r="M1018" s="30"/>
    </row>
    <row r="1019" spans="1:13" ht="49.08" thickBot="1" customHeight="1">
      <c r="A1019" s="8" t="s">
        <v>3271</v>
      </c>
      <c r="B1019" s="8" t="s">
        <v>3272</v>
      </c>
      <c r="C1019" s="8" t="s">
        <v>3273</v>
      </c>
      <c r="D1019" s="30" t="s">
        <v>3274</v>
      </c>
      <c r="E1019" s="30"/>
      <c r="F1019" s="30"/>
      <c r="G1019" s="30"/>
      <c r="H1019" s="30"/>
      <c r="I1019" s="30"/>
      <c r="J1019" s="30"/>
      <c r="K1019" s="31">
        <v>1.000</v>
      </c>
      <c r="L1019" s="31">
        <f ca="1">ROUND(8.000,3)</f>
        <v>0</v>
      </c>
      <c r="M1019" s="32">
        <f ca="1">ROUND(K1019*L1019,2)</f>
        <v>0</v>
      </c>
    </row>
    <row r="1020" spans="1:13" ht="15.12" thickBot="1" customHeight="1">
      <c r="A1020" s="8" t="s">
        <v>3275</v>
      </c>
      <c r="B1020" s="8" t="s">
        <v>3276</v>
      </c>
      <c r="C1020" s="8" t="s">
        <v>3277</v>
      </c>
      <c r="D1020" s="30" t="s">
        <v>3278</v>
      </c>
      <c r="E1020" s="30"/>
      <c r="F1020" s="30"/>
      <c r="G1020" s="30"/>
      <c r="H1020" s="30"/>
      <c r="I1020" s="30"/>
      <c r="J1020" s="30"/>
      <c r="K1020" s="31">
        <v>0.233</v>
      </c>
      <c r="L1020" s="31">
        <f ca="1">ROUND(28.390,3)</f>
        <v>0</v>
      </c>
      <c r="M1020" s="32">
        <f ca="1">ROUND(K1020*L1020,2)</f>
        <v>0</v>
      </c>
    </row>
    <row r="1021" spans="1:13" ht="15.12" thickBot="1" customHeight="1">
      <c r="A1021" s="8" t="s">
        <v>3279</v>
      </c>
      <c r="B1021" s="8" t="s">
        <v>3280</v>
      </c>
      <c r="C1021" s="8" t="s">
        <v>3281</v>
      </c>
      <c r="D1021" s="30" t="s">
        <v>3282</v>
      </c>
      <c r="E1021" s="30"/>
      <c r="F1021" s="30"/>
      <c r="G1021" s="30"/>
      <c r="H1021" s="30"/>
      <c r="I1021" s="30"/>
      <c r="J1021" s="30"/>
      <c r="K1021" s="31">
        <v>0.233</v>
      </c>
      <c r="L1021" s="31">
        <f ca="1">ROUND(24.430,3)</f>
        <v>0</v>
      </c>
      <c r="M1021" s="32">
        <f ca="1">ROUND(K1021*L1021,2)</f>
        <v>0</v>
      </c>
    </row>
    <row r="1022" spans="1:13" ht="15.12" thickBot="1" customHeight="1">
      <c r="A1022" s="8" t="s">
        <v>3283</v>
      </c>
      <c r="B1022" s="8"/>
      <c r="C1022" s="8" t="s">
        <v>3284</v>
      </c>
      <c r="D1022" s="30" t="s">
        <v>3285</v>
      </c>
      <c r="E1022" s="30"/>
      <c r="F1022" s="30"/>
      <c r="G1022" s="30"/>
      <c r="H1022" s="30"/>
      <c r="I1022" s="30"/>
      <c r="J1022" s="30"/>
      <c r="K1022" s="31">
        <v>2.000</v>
      </c>
      <c r="L1022" s="31">
        <f ca="1">ROUND(20.300,3)</f>
        <v>0</v>
      </c>
      <c r="M1022" s="32">
        <f ca="1">ROUND((K1022*L1022)/100,2)</f>
        <v>0</v>
      </c>
    </row>
    <row r="1023" spans="1:13" ht="15.48" thickBot="1" customHeight="1">
      <c r="A1023" s="34"/>
      <c r="B1023" s="34"/>
      <c r="C1023" s="34"/>
      <c r="D1023" s="35" t="s">
        <v>3286</v>
      </c>
      <c r="E1023" s="34"/>
      <c r="F1023" s="34"/>
      <c r="G1023" s="34"/>
      <c r="H1023" s="34"/>
      <c r="I1023" s="34"/>
      <c r="J1023" s="34"/>
      <c r="K1023" s="37">
        <v>0.000</v>
      </c>
      <c r="L1023" s="38">
        <f ca="1">ROUND((M1019+M1020+M1021+M1022)*(1+M2/100),2)</f>
        <v>0</v>
      </c>
      <c r="M1023" s="38">
        <f ca="1">ROUND(K1023*L1023,2)</f>
        <v>0</v>
      </c>
    </row>
    <row r="1024" spans="1:13" ht="15.48" thickBot="1" customHeight="1">
      <c r="A1024" s="39" t="s">
        <v>3287</v>
      </c>
      <c r="B1024" s="40" t="s">
        <v>3288</v>
      </c>
      <c r="C1024" s="40" t="s">
        <v>3289</v>
      </c>
      <c r="D1024" s="41" t="s">
        <v>3290</v>
      </c>
      <c r="E1024" s="41"/>
      <c r="F1024" s="41"/>
      <c r="G1024" s="41"/>
      <c r="H1024" s="41"/>
      <c r="I1024" s="41"/>
      <c r="J1024" s="41"/>
      <c r="K1024" s="42">
        <f ca="1">SUM(K1027:K1028)</f>
        <v>0</v>
      </c>
      <c r="L1024" s="43">
        <f ca="1">L1033</f>
        <v>0</v>
      </c>
      <c r="M1024" s="43">
        <f ca="1">ROUND(K1024*L1024,2)</f>
        <v>0</v>
      </c>
    </row>
    <row r="1025" spans="1:13" ht="39.84" thickBot="1" customHeight="1">
      <c r="A1025" s="33"/>
      <c r="B1025" s="33"/>
      <c r="C1025" s="33"/>
      <c r="D1025" s="30" t="s">
        <v>3291</v>
      </c>
      <c r="E1025" s="30"/>
      <c r="F1025" s="30"/>
      <c r="G1025" s="30"/>
      <c r="H1025" s="30"/>
      <c r="I1025" s="30"/>
      <c r="J1025" s="30"/>
      <c r="K1025" s="30"/>
      <c r="L1025" s="30"/>
      <c r="M1025" s="30"/>
    </row>
    <row r="1026" spans="1:13" ht="15.12" thickBot="1" customHeight="1">
      <c r="A1026" s="33"/>
      <c r="B1026" s="33"/>
      <c r="C1026" s="33"/>
      <c r="D1026" s="33"/>
      <c r="E1026" s="62"/>
      <c r="F1026" s="64" t="s">
        <v>3292</v>
      </c>
      <c r="G1026" s="64" t="s">
        <v>3293</v>
      </c>
      <c r="H1026" s="64" t="s">
        <v>3294</v>
      </c>
      <c r="I1026" s="64" t="s">
        <v>3295</v>
      </c>
      <c r="J1026" s="64" t="s">
        <v>3296</v>
      </c>
      <c r="K1026" s="64" t="s">
        <v>3297</v>
      </c>
      <c r="L1026" s="33"/>
      <c r="M1026" s="33"/>
    </row>
    <row r="1027" spans="1:13" ht="15.12" thickBot="1" customHeight="1">
      <c r="A1027" s="33"/>
      <c r="B1027" s="33"/>
      <c r="C1027" s="33"/>
      <c r="D1027" s="65"/>
      <c r="E1027" s="66" t="s">
        <v>3298</v>
      </c>
      <c r="F1027" s="67">
        <v>15</v>
      </c>
      <c r="G1027" s="68"/>
      <c r="H1027" s="68"/>
      <c r="I1027" s="68"/>
      <c r="J1027" s="70">
        <f ca="1">ROUND(F1027,3)</f>
        <v>0</v>
      </c>
      <c r="K1027" s="73"/>
      <c r="L1027" s="33"/>
      <c r="M1027" s="33"/>
    </row>
    <row r="1028" spans="1:13" ht="15.12" thickBot="1" customHeight="1">
      <c r="A1028" s="33"/>
      <c r="B1028" s="33"/>
      <c r="C1028" s="33"/>
      <c r="D1028" s="65"/>
      <c r="E1028" s="8" t="s">
        <v>3299</v>
      </c>
      <c r="F1028" s="6">
        <v>50</v>
      </c>
      <c r="G1028" s="31"/>
      <c r="H1028" s="31"/>
      <c r="I1028" s="31"/>
      <c r="J1028" s="69">
        <f ca="1">ROUND(F1028,3)</f>
        <v>0</v>
      </c>
      <c r="K1028" s="71">
        <f ca="1">SUM(J1027:J1028)</f>
        <v>0</v>
      </c>
      <c r="L1028" s="33"/>
      <c r="M1028" s="33"/>
    </row>
    <row r="1029" spans="1:13" ht="49.08" thickBot="1" customHeight="1">
      <c r="A1029" s="8" t="s">
        <v>3300</v>
      </c>
      <c r="B1029" s="8" t="s">
        <v>3301</v>
      </c>
      <c r="C1029" s="8" t="s">
        <v>3302</v>
      </c>
      <c r="D1029" s="30" t="s">
        <v>3303</v>
      </c>
      <c r="E1029" s="30"/>
      <c r="F1029" s="30"/>
      <c r="G1029" s="30"/>
      <c r="H1029" s="30"/>
      <c r="I1029" s="30"/>
      <c r="J1029" s="30"/>
      <c r="K1029" s="31">
        <v>1.000</v>
      </c>
      <c r="L1029" s="31">
        <f ca="1">ROUND(10.619,3)</f>
        <v>0</v>
      </c>
      <c r="M1029" s="32">
        <f ca="1">ROUND(K1029*L1029,2)</f>
        <v>0</v>
      </c>
    </row>
    <row r="1030" spans="1:13" ht="15.12" thickBot="1" customHeight="1">
      <c r="A1030" s="8" t="s">
        <v>3304</v>
      </c>
      <c r="B1030" s="8" t="s">
        <v>3305</v>
      </c>
      <c r="C1030" s="8" t="s">
        <v>3306</v>
      </c>
      <c r="D1030" s="30" t="s">
        <v>3307</v>
      </c>
      <c r="E1030" s="30"/>
      <c r="F1030" s="30"/>
      <c r="G1030" s="30"/>
      <c r="H1030" s="30"/>
      <c r="I1030" s="30"/>
      <c r="J1030" s="30"/>
      <c r="K1030" s="31">
        <v>0.210</v>
      </c>
      <c r="L1030" s="31">
        <f ca="1">ROUND(28.390,3)</f>
        <v>0</v>
      </c>
      <c r="M1030" s="32">
        <f ca="1">ROUND(K1030*L1030,2)</f>
        <v>0</v>
      </c>
    </row>
    <row r="1031" spans="1:13" ht="15.12" thickBot="1" customHeight="1">
      <c r="A1031" s="8" t="s">
        <v>3308</v>
      </c>
      <c r="B1031" s="8" t="s">
        <v>3309</v>
      </c>
      <c r="C1031" s="8" t="s">
        <v>3310</v>
      </c>
      <c r="D1031" s="30" t="s">
        <v>3311</v>
      </c>
      <c r="E1031" s="30"/>
      <c r="F1031" s="30"/>
      <c r="G1031" s="30"/>
      <c r="H1031" s="30"/>
      <c r="I1031" s="30"/>
      <c r="J1031" s="30"/>
      <c r="K1031" s="31">
        <v>0.210</v>
      </c>
      <c r="L1031" s="31">
        <f ca="1">ROUND(24.430,3)</f>
        <v>0</v>
      </c>
      <c r="M1031" s="32">
        <f ca="1">ROUND(K1031*L1031,2)</f>
        <v>0</v>
      </c>
    </row>
    <row r="1032" spans="1:13" ht="15.12" thickBot="1" customHeight="1">
      <c r="A1032" s="8" t="s">
        <v>3312</v>
      </c>
      <c r="B1032" s="8"/>
      <c r="C1032" s="8" t="s">
        <v>3313</v>
      </c>
      <c r="D1032" s="30" t="s">
        <v>3314</v>
      </c>
      <c r="E1032" s="30"/>
      <c r="F1032" s="30"/>
      <c r="G1032" s="30"/>
      <c r="H1032" s="30"/>
      <c r="I1032" s="30"/>
      <c r="J1032" s="30"/>
      <c r="K1032" s="31">
        <v>2.000</v>
      </c>
      <c r="L1032" s="31">
        <f ca="1">ROUND(21.710,3)</f>
        <v>0</v>
      </c>
      <c r="M1032" s="32">
        <f ca="1">ROUND((K1032*L1032)/100,2)</f>
        <v>0</v>
      </c>
    </row>
    <row r="1033" spans="1:13" ht="15.48" thickBot="1" customHeight="1">
      <c r="A1033" s="34"/>
      <c r="B1033" s="34"/>
      <c r="C1033" s="34"/>
      <c r="D1033" s="35" t="s">
        <v>3315</v>
      </c>
      <c r="E1033" s="34"/>
      <c r="F1033" s="34"/>
      <c r="G1033" s="34"/>
      <c r="H1033" s="34"/>
      <c r="I1033" s="34"/>
      <c r="J1033" s="34"/>
      <c r="K1033" s="37">
        <v>65.000</v>
      </c>
      <c r="L1033" s="38">
        <f ca="1">ROUND((M1029+M1030+M1031+M1032)*(1+M2/100),2)</f>
        <v>0</v>
      </c>
      <c r="M1033" s="38">
        <f ca="1">ROUND(K1033*L1033,2)</f>
        <v>0</v>
      </c>
    </row>
    <row r="1034" spans="1:13" ht="15.48" thickBot="1" customHeight="1">
      <c r="A1034" s="39" t="s">
        <v>3316</v>
      </c>
      <c r="B1034" s="40" t="s">
        <v>3317</v>
      </c>
      <c r="C1034" s="40" t="s">
        <v>3318</v>
      </c>
      <c r="D1034" s="41" t="s">
        <v>3319</v>
      </c>
      <c r="E1034" s="41"/>
      <c r="F1034" s="41"/>
      <c r="G1034" s="41"/>
      <c r="H1034" s="41"/>
      <c r="I1034" s="41"/>
      <c r="J1034" s="41"/>
      <c r="K1034" s="42">
        <f ca="1">SUM(K1037:K1038)</f>
        <v>0</v>
      </c>
      <c r="L1034" s="43">
        <f ca="1">L1043</f>
        <v>0</v>
      </c>
      <c r="M1034" s="43">
        <f ca="1">ROUND(K1034*L1034,2)</f>
        <v>0</v>
      </c>
    </row>
    <row r="1035" spans="1:13" ht="39.84" thickBot="1" customHeight="1">
      <c r="A1035" s="33"/>
      <c r="B1035" s="33"/>
      <c r="C1035" s="33"/>
      <c r="D1035" s="30" t="s">
        <v>3320</v>
      </c>
      <c r="E1035" s="30"/>
      <c r="F1035" s="30"/>
      <c r="G1035" s="30"/>
      <c r="H1035" s="30"/>
      <c r="I1035" s="30"/>
      <c r="J1035" s="30"/>
      <c r="K1035" s="30"/>
      <c r="L1035" s="30"/>
      <c r="M1035" s="30"/>
    </row>
    <row r="1036" spans="1:13" ht="15.12" thickBot="1" customHeight="1">
      <c r="A1036" s="33"/>
      <c r="B1036" s="33"/>
      <c r="C1036" s="33"/>
      <c r="D1036" s="33"/>
      <c r="E1036" s="62"/>
      <c r="F1036" s="64" t="s">
        <v>3321</v>
      </c>
      <c r="G1036" s="64" t="s">
        <v>3322</v>
      </c>
      <c r="H1036" s="64" t="s">
        <v>3323</v>
      </c>
      <c r="I1036" s="64" t="s">
        <v>3324</v>
      </c>
      <c r="J1036" s="64" t="s">
        <v>3325</v>
      </c>
      <c r="K1036" s="64" t="s">
        <v>3326</v>
      </c>
      <c r="L1036" s="33"/>
      <c r="M1036" s="33"/>
    </row>
    <row r="1037" spans="1:13" ht="15.12" thickBot="1" customHeight="1">
      <c r="A1037" s="33"/>
      <c r="B1037" s="33"/>
      <c r="C1037" s="33"/>
      <c r="D1037" s="65"/>
      <c r="E1037" s="66" t="s">
        <v>3327</v>
      </c>
      <c r="F1037" s="67">
        <v>50</v>
      </c>
      <c r="G1037" s="68"/>
      <c r="H1037" s="68"/>
      <c r="I1037" s="68"/>
      <c r="J1037" s="70">
        <f ca="1">ROUND(F1037,3)</f>
        <v>0</v>
      </c>
      <c r="K1037" s="73"/>
      <c r="L1037" s="33"/>
      <c r="M1037" s="33"/>
    </row>
    <row r="1038" spans="1:13" ht="15.12" thickBot="1" customHeight="1">
      <c r="A1038" s="33"/>
      <c r="B1038" s="33"/>
      <c r="C1038" s="33"/>
      <c r="D1038" s="65"/>
      <c r="E1038" s="8" t="s">
        <v>3328</v>
      </c>
      <c r="F1038" s="6">
        <v>30</v>
      </c>
      <c r="G1038" s="31"/>
      <c r="H1038" s="31"/>
      <c r="I1038" s="31"/>
      <c r="J1038" s="69">
        <f ca="1">ROUND(F1038,3)</f>
        <v>0</v>
      </c>
      <c r="K1038" s="71">
        <f ca="1">SUM(J1037:J1038)</f>
        <v>0</v>
      </c>
      <c r="L1038" s="33"/>
      <c r="M1038" s="33"/>
    </row>
    <row r="1039" spans="1:13" ht="49.08" thickBot="1" customHeight="1">
      <c r="A1039" s="8" t="s">
        <v>3329</v>
      </c>
      <c r="B1039" s="8" t="s">
        <v>3330</v>
      </c>
      <c r="C1039" s="8" t="s">
        <v>3331</v>
      </c>
      <c r="D1039" s="30" t="s">
        <v>3332</v>
      </c>
      <c r="E1039" s="30"/>
      <c r="F1039" s="30"/>
      <c r="G1039" s="30"/>
      <c r="H1039" s="30"/>
      <c r="I1039" s="30"/>
      <c r="J1039" s="30"/>
      <c r="K1039" s="31">
        <v>1.000</v>
      </c>
      <c r="L1039" s="31">
        <f ca="1">ROUND(6.939,3)</f>
        <v>0</v>
      </c>
      <c r="M1039" s="32">
        <f ca="1">ROUND(K1039*L1039,2)</f>
        <v>0</v>
      </c>
    </row>
    <row r="1040" spans="1:13" ht="15.12" thickBot="1" customHeight="1">
      <c r="A1040" s="8" t="s">
        <v>3333</v>
      </c>
      <c r="B1040" s="8" t="s">
        <v>3334</v>
      </c>
      <c r="C1040" s="8" t="s">
        <v>3335</v>
      </c>
      <c r="D1040" s="30" t="s">
        <v>3336</v>
      </c>
      <c r="E1040" s="30"/>
      <c r="F1040" s="30"/>
      <c r="G1040" s="30"/>
      <c r="H1040" s="30"/>
      <c r="I1040" s="30"/>
      <c r="J1040" s="30"/>
      <c r="K1040" s="31">
        <v>0.238</v>
      </c>
      <c r="L1040" s="31">
        <f ca="1">ROUND(28.390,3)</f>
        <v>0</v>
      </c>
      <c r="M1040" s="32">
        <f ca="1">ROUND(K1040*L1040,2)</f>
        <v>0</v>
      </c>
    </row>
    <row r="1041" spans="1:13" ht="15.12" thickBot="1" customHeight="1">
      <c r="A1041" s="8" t="s">
        <v>3337</v>
      </c>
      <c r="B1041" s="8" t="s">
        <v>3338</v>
      </c>
      <c r="C1041" s="8" t="s">
        <v>3339</v>
      </c>
      <c r="D1041" s="30" t="s">
        <v>3340</v>
      </c>
      <c r="E1041" s="30"/>
      <c r="F1041" s="30"/>
      <c r="G1041" s="30"/>
      <c r="H1041" s="30"/>
      <c r="I1041" s="30"/>
      <c r="J1041" s="30"/>
      <c r="K1041" s="31">
        <v>0.238</v>
      </c>
      <c r="L1041" s="31">
        <f ca="1">ROUND(24.430,3)</f>
        <v>0</v>
      </c>
      <c r="M1041" s="32">
        <f ca="1">ROUND(K1041*L1041,2)</f>
        <v>0</v>
      </c>
    </row>
    <row r="1042" spans="1:13" ht="15.12" thickBot="1" customHeight="1">
      <c r="A1042" s="8" t="s">
        <v>3341</v>
      </c>
      <c r="B1042" s="8"/>
      <c r="C1042" s="8" t="s">
        <v>3342</v>
      </c>
      <c r="D1042" s="30" t="s">
        <v>3343</v>
      </c>
      <c r="E1042" s="30"/>
      <c r="F1042" s="30"/>
      <c r="G1042" s="30"/>
      <c r="H1042" s="30"/>
      <c r="I1042" s="30"/>
      <c r="J1042" s="30"/>
      <c r="K1042" s="31">
        <v>2.000</v>
      </c>
      <c r="L1042" s="31">
        <f ca="1">ROUND(19.510,3)</f>
        <v>0</v>
      </c>
      <c r="M1042" s="32">
        <f ca="1">ROUND((K1042*L1042)/100,2)</f>
        <v>0</v>
      </c>
    </row>
    <row r="1043" spans="1:13" ht="15.48" thickBot="1" customHeight="1">
      <c r="A1043" s="34"/>
      <c r="B1043" s="34"/>
      <c r="C1043" s="34"/>
      <c r="D1043" s="35" t="s">
        <v>3344</v>
      </c>
      <c r="E1043" s="34"/>
      <c r="F1043" s="34"/>
      <c r="G1043" s="34"/>
      <c r="H1043" s="34"/>
      <c r="I1043" s="34"/>
      <c r="J1043" s="34"/>
      <c r="K1043" s="37">
        <v>80.000</v>
      </c>
      <c r="L1043" s="38">
        <f ca="1">ROUND((M1039+M1040+M1041+M1042)*(1+M2/100),2)</f>
        <v>0</v>
      </c>
      <c r="M1043" s="38">
        <f ca="1">ROUND(K1043*L1043,2)</f>
        <v>0</v>
      </c>
    </row>
    <row r="1044" spans="1:13" ht="15.48" thickBot="1" customHeight="1">
      <c r="A1044" s="39" t="s">
        <v>3345</v>
      </c>
      <c r="B1044" s="40" t="s">
        <v>3346</v>
      </c>
      <c r="C1044" s="40" t="s">
        <v>3347</v>
      </c>
      <c r="D1044" s="41" t="s">
        <v>3348</v>
      </c>
      <c r="E1044" s="41"/>
      <c r="F1044" s="41"/>
      <c r="G1044" s="41"/>
      <c r="H1044" s="41"/>
      <c r="I1044" s="41"/>
      <c r="J1044" s="41"/>
      <c r="K1044" s="42">
        <f ca="1">ROUND(65.00,2)</f>
        <v>0</v>
      </c>
      <c r="L1044" s="43">
        <f ca="1">L1051</f>
        <v>0</v>
      </c>
      <c r="M1044" s="43">
        <f ca="1">ROUND(K1044*L1044,2)</f>
        <v>0</v>
      </c>
    </row>
    <row r="1045" spans="1:13" ht="49.08" thickBot="1" customHeight="1">
      <c r="A1045" s="33"/>
      <c r="B1045" s="33"/>
      <c r="C1045" s="33"/>
      <c r="D1045" s="30" t="s">
        <v>3349</v>
      </c>
      <c r="E1045" s="30"/>
      <c r="F1045" s="30"/>
      <c r="G1045" s="30"/>
      <c r="H1045" s="30"/>
      <c r="I1045" s="30"/>
      <c r="J1045" s="30"/>
      <c r="K1045" s="30"/>
      <c r="L1045" s="30"/>
      <c r="M1045" s="30"/>
    </row>
    <row r="1046" spans="1:13" ht="21.36" thickBot="1" customHeight="1">
      <c r="A1046" s="8" t="s">
        <v>3350</v>
      </c>
      <c r="B1046" s="8" t="s">
        <v>3351</v>
      </c>
      <c r="C1046" s="8" t="s">
        <v>3352</v>
      </c>
      <c r="D1046" s="30" t="s">
        <v>3353</v>
      </c>
      <c r="E1046" s="30"/>
      <c r="F1046" s="30"/>
      <c r="G1046" s="30"/>
      <c r="H1046" s="30"/>
      <c r="I1046" s="30"/>
      <c r="J1046" s="30"/>
      <c r="K1046" s="31">
        <v>1.000</v>
      </c>
      <c r="L1046" s="31">
        <f ca="1">ROUND(10.307,3)</f>
        <v>0</v>
      </c>
      <c r="M1046" s="32">
        <f ca="1">ROUND(K1046*L1046,2)</f>
        <v>0</v>
      </c>
    </row>
    <row r="1047" spans="1:13" ht="15.12" thickBot="1" customHeight="1">
      <c r="A1047" s="8" t="s">
        <v>3354</v>
      </c>
      <c r="B1047" s="8" t="s">
        <v>3355</v>
      </c>
      <c r="C1047" s="8" t="s">
        <v>3356</v>
      </c>
      <c r="D1047" s="30" t="s">
        <v>3357</v>
      </c>
      <c r="E1047" s="30"/>
      <c r="F1047" s="30"/>
      <c r="G1047" s="30"/>
      <c r="H1047" s="30"/>
      <c r="I1047" s="30"/>
      <c r="J1047" s="30"/>
      <c r="K1047" s="31">
        <v>0.667</v>
      </c>
      <c r="L1047" s="31">
        <f ca="1">ROUND(4.021,3)</f>
        <v>0</v>
      </c>
      <c r="M1047" s="32">
        <f ca="1">ROUND(K1047*L1047,2)</f>
        <v>0</v>
      </c>
    </row>
    <row r="1048" spans="1:13" ht="15.12" thickBot="1" customHeight="1">
      <c r="A1048" s="8" t="s">
        <v>3358</v>
      </c>
      <c r="B1048" s="8" t="s">
        <v>3359</v>
      </c>
      <c r="C1048" s="8" t="s">
        <v>3360</v>
      </c>
      <c r="D1048" s="30" t="s">
        <v>3361</v>
      </c>
      <c r="E1048" s="30"/>
      <c r="F1048" s="30"/>
      <c r="G1048" s="30"/>
      <c r="H1048" s="30"/>
      <c r="I1048" s="30"/>
      <c r="J1048" s="30"/>
      <c r="K1048" s="31">
        <v>0.373</v>
      </c>
      <c r="L1048" s="31">
        <f ca="1">ROUND(24.840,3)</f>
        <v>0</v>
      </c>
      <c r="M1048" s="32">
        <f ca="1">ROUND(K1048*L1048,2)</f>
        <v>0</v>
      </c>
    </row>
    <row r="1049" spans="1:13" ht="15.12" thickBot="1" customHeight="1">
      <c r="A1049" s="8" t="s">
        <v>3362</v>
      </c>
      <c r="B1049" s="8" t="s">
        <v>3363</v>
      </c>
      <c r="C1049" s="8" t="s">
        <v>3364</v>
      </c>
      <c r="D1049" s="30" t="s">
        <v>3365</v>
      </c>
      <c r="E1049" s="30"/>
      <c r="F1049" s="30"/>
      <c r="G1049" s="30"/>
      <c r="H1049" s="30"/>
      <c r="I1049" s="30"/>
      <c r="J1049" s="30"/>
      <c r="K1049" s="31">
        <v>0.187</v>
      </c>
      <c r="L1049" s="31">
        <f ca="1">ROUND(21.490,3)</f>
        <v>0</v>
      </c>
      <c r="M1049" s="32">
        <f ca="1">ROUND(K1049*L1049,2)</f>
        <v>0</v>
      </c>
    </row>
    <row r="1050" spans="1:13" ht="15.12" thickBot="1" customHeight="1">
      <c r="A1050" s="8" t="s">
        <v>3366</v>
      </c>
      <c r="B1050" s="8"/>
      <c r="C1050" s="8" t="s">
        <v>3367</v>
      </c>
      <c r="D1050" s="30" t="s">
        <v>3368</v>
      </c>
      <c r="E1050" s="30"/>
      <c r="F1050" s="30"/>
      <c r="G1050" s="30"/>
      <c r="H1050" s="30"/>
      <c r="I1050" s="30"/>
      <c r="J1050" s="30"/>
      <c r="K1050" s="31">
        <v>2.000</v>
      </c>
      <c r="L1050" s="31">
        <f ca="1">ROUND(26.280,3)</f>
        <v>0</v>
      </c>
      <c r="M1050" s="32">
        <f ca="1">ROUND((K1050*L1050)/100,2)</f>
        <v>0</v>
      </c>
    </row>
    <row r="1051" spans="1:13" ht="15.48" thickBot="1" customHeight="1">
      <c r="A1051" s="34"/>
      <c r="B1051" s="34"/>
      <c r="C1051" s="34"/>
      <c r="D1051" s="35" t="s">
        <v>3369</v>
      </c>
      <c r="E1051" s="34"/>
      <c r="F1051" s="34"/>
      <c r="G1051" s="34"/>
      <c r="H1051" s="34"/>
      <c r="I1051" s="34"/>
      <c r="J1051" s="34"/>
      <c r="K1051" s="37">
        <v>65.000</v>
      </c>
      <c r="L1051" s="38">
        <f ca="1">ROUND((M1046+M1047+M1048+M1049+M1050)*(1+M2/100),2)</f>
        <v>0</v>
      </c>
      <c r="M1051" s="38">
        <f ca="1">ROUND(K1051*L1051,2)</f>
        <v>0</v>
      </c>
    </row>
    <row r="1052" spans="1:13" ht="39.84" thickBot="1" customHeight="1">
      <c r="A1052" s="39" t="s">
        <v>3370</v>
      </c>
      <c r="B1052" s="40" t="s">
        <v>3371</v>
      </c>
      <c r="C1052" s="40" t="s">
        <v>3372</v>
      </c>
      <c r="D1052" s="41" t="s">
        <v>3373</v>
      </c>
      <c r="E1052" s="41"/>
      <c r="F1052" s="41"/>
      <c r="G1052" s="41"/>
      <c r="H1052" s="41"/>
      <c r="I1052" s="41"/>
      <c r="J1052" s="41"/>
      <c r="K1052" s="42">
        <f ca="1">ROUND(65.00,2)</f>
        <v>0</v>
      </c>
      <c r="L1052" s="43">
        <f ca="1">L1061</f>
        <v>0</v>
      </c>
      <c r="M1052" s="43">
        <f ca="1">ROUND(K1052*L1052,2)</f>
        <v>0</v>
      </c>
    </row>
    <row r="1053" spans="1:13" ht="39.84" thickBot="1" customHeight="1">
      <c r="A1053" s="33"/>
      <c r="B1053" s="33"/>
      <c r="C1053" s="33"/>
      <c r="D1053" s="30" t="s">
        <v>3374</v>
      </c>
      <c r="E1053" s="30"/>
      <c r="F1053" s="30"/>
      <c r="G1053" s="30"/>
      <c r="H1053" s="30"/>
      <c r="I1053" s="30"/>
      <c r="J1053" s="30"/>
      <c r="K1053" s="30"/>
      <c r="L1053" s="30"/>
      <c r="M1053" s="30"/>
    </row>
    <row r="1054" spans="1:13" ht="15.12" thickBot="1" customHeight="1">
      <c r="A1054" s="8" t="s">
        <v>3375</v>
      </c>
      <c r="B1054" s="8" t="s">
        <v>3376</v>
      </c>
      <c r="C1054" s="8" t="s">
        <v>3377</v>
      </c>
      <c r="D1054" s="30" t="s">
        <v>3378</v>
      </c>
      <c r="E1054" s="30"/>
      <c r="F1054" s="30"/>
      <c r="G1054" s="30"/>
      <c r="H1054" s="30"/>
      <c r="I1054" s="30"/>
      <c r="J1054" s="30"/>
      <c r="K1054" s="31">
        <v>0.500</v>
      </c>
      <c r="L1054" s="31">
        <f ca="1">ROUND(0.181,3)</f>
        <v>0</v>
      </c>
      <c r="M1054" s="32">
        <f ca="1">ROUND(K1054*L1054,2)</f>
        <v>0</v>
      </c>
    </row>
    <row r="1055" spans="1:13" ht="21.36" thickBot="1" customHeight="1">
      <c r="A1055" s="8" t="s">
        <v>3379</v>
      </c>
      <c r="B1055" s="8" t="s">
        <v>3380</v>
      </c>
      <c r="C1055" s="8" t="s">
        <v>3381</v>
      </c>
      <c r="D1055" s="30" t="s">
        <v>3382</v>
      </c>
      <c r="E1055" s="30"/>
      <c r="F1055" s="30"/>
      <c r="G1055" s="30"/>
      <c r="H1055" s="30"/>
      <c r="I1055" s="30"/>
      <c r="J1055" s="30"/>
      <c r="K1055" s="31">
        <v>1.050</v>
      </c>
      <c r="L1055" s="31">
        <f ca="1">ROUND(1.345,3)</f>
        <v>0</v>
      </c>
      <c r="M1055" s="32">
        <f ca="1">ROUND(K1055*L1055,2)</f>
        <v>0</v>
      </c>
    </row>
    <row r="1056" spans="1:13" ht="15.12" thickBot="1" customHeight="1">
      <c r="A1056" s="8" t="s">
        <v>3383</v>
      </c>
      <c r="B1056" s="8" t="s">
        <v>3384</v>
      </c>
      <c r="C1056" s="8" t="s">
        <v>3385</v>
      </c>
      <c r="D1056" s="30" t="s">
        <v>3386</v>
      </c>
      <c r="E1056" s="30"/>
      <c r="F1056" s="30"/>
      <c r="G1056" s="30"/>
      <c r="H1056" s="30"/>
      <c r="I1056" s="30"/>
      <c r="J1056" s="30"/>
      <c r="K1056" s="31">
        <v>0.015</v>
      </c>
      <c r="L1056" s="31">
        <f ca="1">ROUND(39.590,3)</f>
        <v>0</v>
      </c>
      <c r="M1056" s="32">
        <f ca="1">ROUND(K1056*L1056,2)</f>
        <v>0</v>
      </c>
    </row>
    <row r="1057" spans="1:13" ht="15.12" thickBot="1" customHeight="1">
      <c r="A1057" s="8" t="s">
        <v>3387</v>
      </c>
      <c r="B1057" s="8" t="s">
        <v>3388</v>
      </c>
      <c r="C1057" s="8" t="s">
        <v>3389</v>
      </c>
      <c r="D1057" s="30" t="s">
        <v>3390</v>
      </c>
      <c r="E1057" s="30"/>
      <c r="F1057" s="30"/>
      <c r="G1057" s="30"/>
      <c r="H1057" s="30"/>
      <c r="I1057" s="30"/>
      <c r="J1057" s="30"/>
      <c r="K1057" s="31">
        <v>0.008</v>
      </c>
      <c r="L1057" s="31">
        <f ca="1">ROUND(50.450,3)</f>
        <v>0</v>
      </c>
      <c r="M1057" s="32">
        <f ca="1">ROUND(K1057*L1057,2)</f>
        <v>0</v>
      </c>
    </row>
    <row r="1058" spans="1:13" ht="15.12" thickBot="1" customHeight="1">
      <c r="A1058" s="8" t="s">
        <v>3391</v>
      </c>
      <c r="B1058" s="8" t="s">
        <v>3392</v>
      </c>
      <c r="C1058" s="8" t="s">
        <v>3393</v>
      </c>
      <c r="D1058" s="30" t="s">
        <v>3394</v>
      </c>
      <c r="E1058" s="30"/>
      <c r="F1058" s="30"/>
      <c r="G1058" s="30"/>
      <c r="H1058" s="30"/>
      <c r="I1058" s="30"/>
      <c r="J1058" s="30"/>
      <c r="K1058" s="31">
        <v>0.074</v>
      </c>
      <c r="L1058" s="31">
        <f ca="1">ROUND(24.840,3)</f>
        <v>0</v>
      </c>
      <c r="M1058" s="32">
        <f ca="1">ROUND(K1058*L1058,2)</f>
        <v>0</v>
      </c>
    </row>
    <row r="1059" spans="1:13" ht="15.12" thickBot="1" customHeight="1">
      <c r="A1059" s="8" t="s">
        <v>3395</v>
      </c>
      <c r="B1059" s="8" t="s">
        <v>3396</v>
      </c>
      <c r="C1059" s="8" t="s">
        <v>3397</v>
      </c>
      <c r="D1059" s="30" t="s">
        <v>3398</v>
      </c>
      <c r="E1059" s="30"/>
      <c r="F1059" s="30"/>
      <c r="G1059" s="30"/>
      <c r="H1059" s="30"/>
      <c r="I1059" s="30"/>
      <c r="J1059" s="30"/>
      <c r="K1059" s="31">
        <v>0.037</v>
      </c>
      <c r="L1059" s="31">
        <f ca="1">ROUND(21.490,3)</f>
        <v>0</v>
      </c>
      <c r="M1059" s="32">
        <f ca="1">ROUND(K1059*L1059,2)</f>
        <v>0</v>
      </c>
    </row>
    <row r="1060" spans="1:13" ht="15.12" thickBot="1" customHeight="1">
      <c r="A1060" s="8" t="s">
        <v>3399</v>
      </c>
      <c r="B1060" s="8"/>
      <c r="C1060" s="8" t="s">
        <v>3400</v>
      </c>
      <c r="D1060" s="30" t="s">
        <v>3401</v>
      </c>
      <c r="E1060" s="30"/>
      <c r="F1060" s="30"/>
      <c r="G1060" s="30"/>
      <c r="H1060" s="30"/>
      <c r="I1060" s="30"/>
      <c r="J1060" s="30"/>
      <c r="K1060" s="31">
        <v>2.000</v>
      </c>
      <c r="L1060" s="31">
        <f ca="1">ROUND(5.130,3)</f>
        <v>0</v>
      </c>
      <c r="M1060" s="32">
        <f ca="1">ROUND((K1060*L1060)/100,2)</f>
        <v>0</v>
      </c>
    </row>
    <row r="1061" spans="1:13" ht="15.48" thickBot="1" customHeight="1">
      <c r="A1061" s="34"/>
      <c r="B1061" s="34"/>
      <c r="C1061" s="34"/>
      <c r="D1061" s="35" t="s">
        <v>3402</v>
      </c>
      <c r="E1061" s="34"/>
      <c r="F1061" s="34"/>
      <c r="G1061" s="34"/>
      <c r="H1061" s="34"/>
      <c r="I1061" s="34"/>
      <c r="J1061" s="34"/>
      <c r="K1061" s="37">
        <v>65.000</v>
      </c>
      <c r="L1061" s="38">
        <f ca="1">ROUND((M1054+M1055+M1056+M1057+M1058+M1059+M1060)*(1+M2/100),2)</f>
        <v>0</v>
      </c>
      <c r="M1061" s="38">
        <f ca="1">ROUND(K1061*L1061,2)</f>
        <v>0</v>
      </c>
    </row>
    <row r="1062" spans="1:13" ht="15.48" thickBot="1" customHeight="1">
      <c r="A1062" s="39" t="s">
        <v>3403</v>
      </c>
      <c r="B1062" s="40" t="s">
        <v>3404</v>
      </c>
      <c r="C1062" s="40" t="s">
        <v>3405</v>
      </c>
      <c r="D1062" s="41" t="s">
        <v>3406</v>
      </c>
      <c r="E1062" s="41"/>
      <c r="F1062" s="41"/>
      <c r="G1062" s="41"/>
      <c r="H1062" s="41"/>
      <c r="I1062" s="41"/>
      <c r="J1062" s="41"/>
      <c r="K1062" s="42">
        <f ca="1">ROUND(0.00,2)</f>
        <v>0</v>
      </c>
      <c r="L1062" s="43">
        <f ca="1">L1068</f>
        <v>0</v>
      </c>
      <c r="M1062" s="43">
        <f ca="1">ROUND(K1062*L1062,2)</f>
        <v>0</v>
      </c>
    </row>
    <row r="1063" spans="1:13" ht="12.12" thickBot="1" customHeight="1">
      <c r="A1063" s="33"/>
      <c r="B1063" s="33"/>
      <c r="C1063" s="33"/>
      <c r="D1063" s="30" t="s">
        <v>3407</v>
      </c>
      <c r="E1063" s="30"/>
      <c r="F1063" s="30"/>
      <c r="G1063" s="30"/>
      <c r="H1063" s="30"/>
      <c r="I1063" s="30"/>
      <c r="J1063" s="30"/>
      <c r="K1063" s="30"/>
      <c r="L1063" s="30"/>
      <c r="M1063" s="30"/>
    </row>
    <row r="1064" spans="1:13" ht="15.12" thickBot="1" customHeight="1">
      <c r="A1064" s="8" t="s">
        <v>3408</v>
      </c>
      <c r="B1064" s="8" t="s">
        <v>3409</v>
      </c>
      <c r="C1064" s="8" t="s">
        <v>3410</v>
      </c>
      <c r="D1064" s="30" t="s">
        <v>3411</v>
      </c>
      <c r="E1064" s="30"/>
      <c r="F1064" s="30"/>
      <c r="G1064" s="30"/>
      <c r="H1064" s="30"/>
      <c r="I1064" s="30"/>
      <c r="J1064" s="30"/>
      <c r="K1064" s="31">
        <v>1.000</v>
      </c>
      <c r="L1064" s="31">
        <f ca="1">ROUND(15.300,3)</f>
        <v>0</v>
      </c>
      <c r="M1064" s="32">
        <f ca="1">ROUND(K1064*L1064,2)</f>
        <v>0</v>
      </c>
    </row>
    <row r="1065" spans="1:13" ht="15.12" thickBot="1" customHeight="1">
      <c r="A1065" s="8" t="s">
        <v>3412</v>
      </c>
      <c r="B1065" s="8" t="s">
        <v>3413</v>
      </c>
      <c r="C1065" s="8" t="s">
        <v>3414</v>
      </c>
      <c r="D1065" s="30" t="s">
        <v>3415</v>
      </c>
      <c r="E1065" s="30"/>
      <c r="F1065" s="30"/>
      <c r="G1065" s="30"/>
      <c r="H1065" s="30"/>
      <c r="I1065" s="30"/>
      <c r="J1065" s="30"/>
      <c r="K1065" s="31">
        <v>0.116</v>
      </c>
      <c r="L1065" s="31">
        <f ca="1">ROUND(28.390,3)</f>
        <v>0</v>
      </c>
      <c r="M1065" s="32">
        <f ca="1">ROUND(K1065*L1065,2)</f>
        <v>0</v>
      </c>
    </row>
    <row r="1066" spans="1:13" ht="15.12" thickBot="1" customHeight="1">
      <c r="A1066" s="8" t="s">
        <v>3416</v>
      </c>
      <c r="B1066" s="8" t="s">
        <v>3417</v>
      </c>
      <c r="C1066" s="8" t="s">
        <v>3418</v>
      </c>
      <c r="D1066" s="30" t="s">
        <v>3419</v>
      </c>
      <c r="E1066" s="30"/>
      <c r="F1066" s="30"/>
      <c r="G1066" s="30"/>
      <c r="H1066" s="30"/>
      <c r="I1066" s="30"/>
      <c r="J1066" s="30"/>
      <c r="K1066" s="31">
        <v>0.116</v>
      </c>
      <c r="L1066" s="31">
        <f ca="1">ROUND(24.430,3)</f>
        <v>0</v>
      </c>
      <c r="M1066" s="32">
        <f ca="1">ROUND(K1066*L1066,2)</f>
        <v>0</v>
      </c>
    </row>
    <row r="1067" spans="1:13" ht="15.12" thickBot="1" customHeight="1">
      <c r="A1067" s="8" t="s">
        <v>3420</v>
      </c>
      <c r="B1067" s="8"/>
      <c r="C1067" s="8" t="s">
        <v>3421</v>
      </c>
      <c r="D1067" s="30" t="s">
        <v>3422</v>
      </c>
      <c r="E1067" s="30"/>
      <c r="F1067" s="30"/>
      <c r="G1067" s="30"/>
      <c r="H1067" s="30"/>
      <c r="I1067" s="30"/>
      <c r="J1067" s="30"/>
      <c r="K1067" s="31">
        <v>2.000</v>
      </c>
      <c r="L1067" s="31">
        <f ca="1">ROUND(21.420,3)</f>
        <v>0</v>
      </c>
      <c r="M1067" s="32">
        <f ca="1">ROUND((K1067*L1067)/100,2)</f>
        <v>0</v>
      </c>
    </row>
    <row r="1068" spans="1:13" ht="15.48" thickBot="1" customHeight="1">
      <c r="A1068" s="34"/>
      <c r="B1068" s="34"/>
      <c r="C1068" s="34"/>
      <c r="D1068" s="35" t="s">
        <v>3423</v>
      </c>
      <c r="E1068" s="34"/>
      <c r="F1068" s="34"/>
      <c r="G1068" s="34"/>
      <c r="H1068" s="34"/>
      <c r="I1068" s="34"/>
      <c r="J1068" s="34"/>
      <c r="K1068" s="37">
        <v>0.000</v>
      </c>
      <c r="L1068" s="38">
        <f ca="1">ROUND((M1064+M1065+M1066+M1067)*(1+M2/100),2)</f>
        <v>0</v>
      </c>
      <c r="M1068" s="38">
        <f ca="1">ROUND(K1068*L1068,2)</f>
        <v>0</v>
      </c>
    </row>
    <row r="1069" spans="1:13" ht="15.48" thickBot="1" customHeight="1">
      <c r="A1069" s="39" t="s">
        <v>3424</v>
      </c>
      <c r="B1069" s="40" t="s">
        <v>3425</v>
      </c>
      <c r="C1069" s="40" t="s">
        <v>3426</v>
      </c>
      <c r="D1069" s="41" t="s">
        <v>3427</v>
      </c>
      <c r="E1069" s="41"/>
      <c r="F1069" s="41"/>
      <c r="G1069" s="41"/>
      <c r="H1069" s="41"/>
      <c r="I1069" s="41"/>
      <c r="J1069" s="41"/>
      <c r="K1069" s="42">
        <f ca="1">SUM(K1072:K1072)</f>
        <v>0</v>
      </c>
      <c r="L1069" s="43">
        <f ca="1">L1077</f>
        <v>0</v>
      </c>
      <c r="M1069" s="43">
        <f ca="1">ROUND(K1069*L1069,2)</f>
        <v>0</v>
      </c>
    </row>
    <row r="1070" spans="1:13" ht="21.36" thickBot="1" customHeight="1">
      <c r="A1070" s="33"/>
      <c r="B1070" s="33"/>
      <c r="C1070" s="33"/>
      <c r="D1070" s="30" t="s">
        <v>3428</v>
      </c>
      <c r="E1070" s="30"/>
      <c r="F1070" s="30"/>
      <c r="G1070" s="30"/>
      <c r="H1070" s="30"/>
      <c r="I1070" s="30"/>
      <c r="J1070" s="30"/>
      <c r="K1070" s="30"/>
      <c r="L1070" s="30"/>
      <c r="M1070" s="30"/>
    </row>
    <row r="1071" spans="1:13" ht="15.12" thickBot="1" customHeight="1">
      <c r="A1071" s="33"/>
      <c r="B1071" s="33"/>
      <c r="C1071" s="33"/>
      <c r="D1071" s="33"/>
      <c r="E1071" s="62"/>
      <c r="F1071" s="64" t="s">
        <v>3429</v>
      </c>
      <c r="G1071" s="64" t="s">
        <v>3430</v>
      </c>
      <c r="H1071" s="64" t="s">
        <v>3431</v>
      </c>
      <c r="I1071" s="64" t="s">
        <v>3432</v>
      </c>
      <c r="J1071" s="64" t="s">
        <v>3433</v>
      </c>
      <c r="K1071" s="64" t="s">
        <v>3434</v>
      </c>
      <c r="L1071" s="33"/>
      <c r="M1071" s="33"/>
    </row>
    <row r="1072" spans="1:13" ht="15.12" thickBot="1" customHeight="1">
      <c r="A1072" s="33"/>
      <c r="B1072" s="33"/>
      <c r="C1072" s="33"/>
      <c r="D1072" s="65"/>
      <c r="E1072" s="66"/>
      <c r="F1072" s="67"/>
      <c r="G1072" s="68"/>
      <c r="H1072" s="68"/>
      <c r="I1072" s="68"/>
      <c r="J1072" s="85" t="s">
        <v>3435</v>
      </c>
      <c r="K1072" s="72">
        <f ca="1">SUM(J1072:J1072)</f>
        <v>0</v>
      </c>
      <c r="L1072" s="33"/>
      <c r="M1072" s="33"/>
    </row>
    <row r="1073" spans="1:13" ht="39.84" thickBot="1" customHeight="1">
      <c r="A1073" s="8" t="s">
        <v>3436</v>
      </c>
      <c r="B1073" s="8" t="s">
        <v>3437</v>
      </c>
      <c r="C1073" s="8" t="s">
        <v>3438</v>
      </c>
      <c r="D1073" s="30" t="s">
        <v>3439</v>
      </c>
      <c r="E1073" s="30"/>
      <c r="F1073" s="30"/>
      <c r="G1073" s="30"/>
      <c r="H1073" s="30"/>
      <c r="I1073" s="30"/>
      <c r="J1073" s="30"/>
      <c r="K1073" s="31">
        <v>1.000</v>
      </c>
      <c r="L1073" s="31">
        <f ca="1">ROUND(18.346,3)</f>
        <v>0</v>
      </c>
      <c r="M1073" s="32">
        <f ca="1">ROUND(K1073*L1073,2)</f>
        <v>0</v>
      </c>
    </row>
    <row r="1074" spans="1:13" ht="15.12" thickBot="1" customHeight="1">
      <c r="A1074" s="8" t="s">
        <v>3440</v>
      </c>
      <c r="B1074" s="8" t="s">
        <v>3441</v>
      </c>
      <c r="C1074" s="8" t="s">
        <v>3442</v>
      </c>
      <c r="D1074" s="30" t="s">
        <v>3443</v>
      </c>
      <c r="E1074" s="30"/>
      <c r="F1074" s="30"/>
      <c r="G1074" s="30"/>
      <c r="H1074" s="30"/>
      <c r="I1074" s="30"/>
      <c r="J1074" s="30"/>
      <c r="K1074" s="31">
        <v>0.080</v>
      </c>
      <c r="L1074" s="31">
        <f ca="1">ROUND(24.840,3)</f>
        <v>0</v>
      </c>
      <c r="M1074" s="32">
        <f ca="1">ROUND(K1074*L1074,2)</f>
        <v>0</v>
      </c>
    </row>
    <row r="1075" spans="1:13" ht="15.12" thickBot="1" customHeight="1">
      <c r="A1075" s="8" t="s">
        <v>3444</v>
      </c>
      <c r="B1075" s="8" t="s">
        <v>3445</v>
      </c>
      <c r="C1075" s="8" t="s">
        <v>3446</v>
      </c>
      <c r="D1075" s="30" t="s">
        <v>3447</v>
      </c>
      <c r="E1075" s="30"/>
      <c r="F1075" s="30"/>
      <c r="G1075" s="30"/>
      <c r="H1075" s="30"/>
      <c r="I1075" s="30"/>
      <c r="J1075" s="30"/>
      <c r="K1075" s="31">
        <v>0.080</v>
      </c>
      <c r="L1075" s="31">
        <f ca="1">ROUND(21.490,3)</f>
        <v>0</v>
      </c>
      <c r="M1075" s="32">
        <f ca="1">ROUND(K1075*L1075,2)</f>
        <v>0</v>
      </c>
    </row>
    <row r="1076" spans="1:13" ht="15.12" thickBot="1" customHeight="1">
      <c r="A1076" s="8" t="s">
        <v>3448</v>
      </c>
      <c r="B1076" s="8"/>
      <c r="C1076" s="8" t="s">
        <v>3449</v>
      </c>
      <c r="D1076" s="30" t="s">
        <v>3450</v>
      </c>
      <c r="E1076" s="30"/>
      <c r="F1076" s="30"/>
      <c r="G1076" s="30"/>
      <c r="H1076" s="30"/>
      <c r="I1076" s="30"/>
      <c r="J1076" s="30"/>
      <c r="K1076" s="31">
        <v>2.000</v>
      </c>
      <c r="L1076" s="31">
        <f ca="1">ROUND(22.060,3)</f>
        <v>0</v>
      </c>
      <c r="M1076" s="32">
        <f ca="1">ROUND((K1076*L1076)/100,2)</f>
        <v>0</v>
      </c>
    </row>
    <row r="1077" spans="1:13" ht="15.48" thickBot="1" customHeight="1">
      <c r="A1077" s="34"/>
      <c r="B1077" s="34"/>
      <c r="C1077" s="34"/>
      <c r="D1077" s="35" t="s">
        <v>3451</v>
      </c>
      <c r="E1077" s="34"/>
      <c r="F1077" s="34"/>
      <c r="G1077" s="34"/>
      <c r="H1077" s="34"/>
      <c r="I1077" s="34"/>
      <c r="J1077" s="34"/>
      <c r="K1077" s="37">
        <v>0.000</v>
      </c>
      <c r="L1077" s="38">
        <f ca="1">ROUND((M1073+M1074+M1075+M1076)*(1+M2/100),2)</f>
        <v>0</v>
      </c>
      <c r="M1077" s="38">
        <f ca="1">ROUND(K1077*L1077,2)</f>
        <v>0</v>
      </c>
    </row>
    <row r="1078" spans="1:13" ht="15.48" thickBot="1" customHeight="1">
      <c r="A1078" s="51"/>
      <c r="B1078" s="51"/>
      <c r="C1078" s="51"/>
      <c r="D1078" s="86" t="s">
        <v>3452</v>
      </c>
      <c r="E1078" s="87"/>
      <c r="F1078" s="87"/>
      <c r="G1078" s="87"/>
      <c r="H1078" s="87"/>
      <c r="I1078" s="87"/>
      <c r="J1078" s="87"/>
      <c r="K1078" s="87"/>
      <c r="L1078" s="88">
        <f ca="1">M963+M970+M982+M994+M1007+M1017+M1024+M1034+M1044+M1052+M1062+M1069</f>
        <v>0</v>
      </c>
      <c r="M1078" s="88">
        <f ca="1">ROUND(L1078,2)</f>
        <v>0</v>
      </c>
    </row>
    <row r="1079" spans="1:13" ht="15.48" thickBot="1" customHeight="1">
      <c r="A1079" s="81" t="s">
        <v>3453</v>
      </c>
      <c r="B1079" s="81" t="s">
        <v>3454</v>
      </c>
      <c r="C1079" s="82"/>
      <c r="D1079" s="83" t="s">
        <v>3455</v>
      </c>
      <c r="E1079" s="83"/>
      <c r="F1079" s="83"/>
      <c r="G1079" s="83"/>
      <c r="H1079" s="83"/>
      <c r="I1079" s="83"/>
      <c r="J1079" s="83"/>
      <c r="K1079" s="82"/>
      <c r="L1079" s="84">
        <f ca="1">L1176</f>
        <v>0</v>
      </c>
      <c r="M1079" s="84">
        <f ca="1">ROUND(L1079,2)</f>
        <v>0</v>
      </c>
    </row>
    <row r="1080" spans="1:13" ht="15.48" thickBot="1" customHeight="1">
      <c r="A1080" s="15" t="s">
        <v>3456</v>
      </c>
      <c r="B1080" s="8" t="s">
        <v>3457</v>
      </c>
      <c r="C1080" s="8" t="s">
        <v>3458</v>
      </c>
      <c r="D1080" s="30" t="s">
        <v>3459</v>
      </c>
      <c r="E1080" s="30"/>
      <c r="F1080" s="30"/>
      <c r="G1080" s="30"/>
      <c r="H1080" s="30"/>
      <c r="I1080" s="30"/>
      <c r="J1080" s="30"/>
      <c r="K1080" s="31">
        <f ca="1">SUM(K1083:K1083)</f>
        <v>0</v>
      </c>
      <c r="L1080" s="32">
        <f ca="1">L1088</f>
        <v>0</v>
      </c>
      <c r="M1080" s="32">
        <f ca="1">ROUND(K1080*L1080,2)</f>
        <v>0</v>
      </c>
    </row>
    <row r="1081" spans="1:13" ht="113.76" thickBot="1" customHeight="1">
      <c r="A1081" s="33"/>
      <c r="B1081" s="33"/>
      <c r="C1081" s="33"/>
      <c r="D1081" s="30" t="s">
        <v>3460</v>
      </c>
      <c r="E1081" s="30"/>
      <c r="F1081" s="30"/>
      <c r="G1081" s="30"/>
      <c r="H1081" s="30"/>
      <c r="I1081" s="30"/>
      <c r="J1081" s="30"/>
      <c r="K1081" s="30"/>
      <c r="L1081" s="30"/>
      <c r="M1081" s="30"/>
    </row>
    <row r="1082" spans="1:13" ht="15.12" thickBot="1" customHeight="1">
      <c r="A1082" s="33"/>
      <c r="B1082" s="33"/>
      <c r="C1082" s="33"/>
      <c r="D1082" s="33"/>
      <c r="E1082" s="62"/>
      <c r="F1082" s="64" t="s">
        <v>3461</v>
      </c>
      <c r="G1082" s="64" t="s">
        <v>3462</v>
      </c>
      <c r="H1082" s="64" t="s">
        <v>3463</v>
      </c>
      <c r="I1082" s="64" t="s">
        <v>3464</v>
      </c>
      <c r="J1082" s="64" t="s">
        <v>3465</v>
      </c>
      <c r="K1082" s="64" t="s">
        <v>3466</v>
      </c>
      <c r="L1082" s="33"/>
      <c r="M1082" s="33"/>
    </row>
    <row r="1083" spans="1:13" ht="15.12" thickBot="1" customHeight="1">
      <c r="A1083" s="33"/>
      <c r="B1083" s="33"/>
      <c r="C1083" s="33"/>
      <c r="D1083" s="65"/>
      <c r="E1083" s="66"/>
      <c r="F1083" s="67">
        <v>1</v>
      </c>
      <c r="G1083" s="68"/>
      <c r="H1083" s="68"/>
      <c r="I1083" s="68"/>
      <c r="J1083" s="70">
        <f ca="1">ROUND(F1083,3)</f>
        <v>0</v>
      </c>
      <c r="K1083" s="72">
        <f ca="1">SUM(J1083:J1083)</f>
        <v>0</v>
      </c>
      <c r="L1083" s="33"/>
      <c r="M1083" s="33"/>
    </row>
    <row r="1084" spans="1:13" ht="24.36" thickBot="1" customHeight="1">
      <c r="A1084" s="8" t="s">
        <v>3467</v>
      </c>
      <c r="B1084" s="8" t="s">
        <v>3468</v>
      </c>
      <c r="C1084" s="8" t="s">
        <v>3469</v>
      </c>
      <c r="D1084" s="30" t="s">
        <v>3470</v>
      </c>
      <c r="E1084" s="30"/>
      <c r="F1084" s="30"/>
      <c r="G1084" s="30"/>
      <c r="H1084" s="30"/>
      <c r="I1084" s="30"/>
      <c r="J1084" s="30"/>
      <c r="K1084" s="31">
        <v>1.000</v>
      </c>
      <c r="L1084" s="31">
        <f ca="1">ROUND(6816.671,3)</f>
        <v>0</v>
      </c>
      <c r="M1084" s="32">
        <f ca="1">ROUND(K1084*L1084,2)</f>
        <v>0</v>
      </c>
    </row>
    <row r="1085" spans="1:13" ht="15.12" thickBot="1" customHeight="1">
      <c r="A1085" s="8" t="s">
        <v>3471</v>
      </c>
      <c r="B1085" s="8" t="s">
        <v>3472</v>
      </c>
      <c r="C1085" s="8" t="s">
        <v>3473</v>
      </c>
      <c r="D1085" s="30" t="s">
        <v>3474</v>
      </c>
      <c r="E1085" s="30"/>
      <c r="F1085" s="30"/>
      <c r="G1085" s="30"/>
      <c r="H1085" s="30"/>
      <c r="I1085" s="30"/>
      <c r="J1085" s="30"/>
      <c r="K1085" s="31">
        <v>0.746</v>
      </c>
      <c r="L1085" s="31">
        <f ca="1">ROUND(28.390,3)</f>
        <v>0</v>
      </c>
      <c r="M1085" s="32">
        <f ca="1">ROUND(K1085*L1085,2)</f>
        <v>0</v>
      </c>
    </row>
    <row r="1086" spans="1:13" ht="15.12" thickBot="1" customHeight="1">
      <c r="A1086" s="8" t="s">
        <v>3475</v>
      </c>
      <c r="B1086" s="8" t="s">
        <v>3476</v>
      </c>
      <c r="C1086" s="8" t="s">
        <v>3477</v>
      </c>
      <c r="D1086" s="30" t="s">
        <v>3478</v>
      </c>
      <c r="E1086" s="30"/>
      <c r="F1086" s="30"/>
      <c r="G1086" s="30"/>
      <c r="H1086" s="30"/>
      <c r="I1086" s="30"/>
      <c r="J1086" s="30"/>
      <c r="K1086" s="31">
        <v>0.746</v>
      </c>
      <c r="L1086" s="31">
        <f ca="1">ROUND(24.430,3)</f>
        <v>0</v>
      </c>
      <c r="M1086" s="32">
        <f ca="1">ROUND(K1086*L1086,2)</f>
        <v>0</v>
      </c>
    </row>
    <row r="1087" spans="1:13" ht="15.12" thickBot="1" customHeight="1">
      <c r="A1087" s="8" t="s">
        <v>3479</v>
      </c>
      <c r="B1087" s="8"/>
      <c r="C1087" s="8" t="s">
        <v>3480</v>
      </c>
      <c r="D1087" s="30" t="s">
        <v>3481</v>
      </c>
      <c r="E1087" s="30"/>
      <c r="F1087" s="30"/>
      <c r="G1087" s="30"/>
      <c r="H1087" s="30"/>
      <c r="I1087" s="30"/>
      <c r="J1087" s="30"/>
      <c r="K1087" s="31">
        <v>2.000</v>
      </c>
      <c r="L1087" s="31">
        <f ca="1">ROUND(6856.070,3)</f>
        <v>0</v>
      </c>
      <c r="M1087" s="32">
        <f ca="1">ROUND((K1087*L1087)/100,2)</f>
        <v>0</v>
      </c>
    </row>
    <row r="1088" spans="1:13" ht="15.48" thickBot="1" customHeight="1">
      <c r="A1088" s="34"/>
      <c r="B1088" s="34"/>
      <c r="C1088" s="34"/>
      <c r="D1088" s="35" t="s">
        <v>3482</v>
      </c>
      <c r="E1088" s="34"/>
      <c r="F1088" s="34"/>
      <c r="G1088" s="34"/>
      <c r="H1088" s="34"/>
      <c r="I1088" s="34"/>
      <c r="J1088" s="34"/>
      <c r="K1088" s="37">
        <v>1.000</v>
      </c>
      <c r="L1088" s="38">
        <f ca="1">ROUND((M1084+M1085+M1086+M1087)*(1+M2/100),2)</f>
        <v>0</v>
      </c>
      <c r="M1088" s="38">
        <f ca="1">ROUND(K1088*L1088,2)</f>
        <v>0</v>
      </c>
    </row>
    <row r="1089" spans="1:13" ht="15.48" thickBot="1" customHeight="1">
      <c r="A1089" s="39" t="s">
        <v>3483</v>
      </c>
      <c r="B1089" s="40" t="s">
        <v>3484</v>
      </c>
      <c r="C1089" s="40" t="s">
        <v>3485</v>
      </c>
      <c r="D1089" s="41" t="s">
        <v>3486</v>
      </c>
      <c r="E1089" s="41"/>
      <c r="F1089" s="41"/>
      <c r="G1089" s="41"/>
      <c r="H1089" s="41"/>
      <c r="I1089" s="41"/>
      <c r="J1089" s="41"/>
      <c r="K1089" s="42">
        <f ca="1">SUM(K1092:K1093)</f>
        <v>0</v>
      </c>
      <c r="L1089" s="43">
        <f ca="1">L1101</f>
        <v>0</v>
      </c>
      <c r="M1089" s="43">
        <f ca="1">ROUND(K1089*L1089,2)</f>
        <v>0</v>
      </c>
    </row>
    <row r="1090" spans="1:13" ht="86.04" thickBot="1" customHeight="1">
      <c r="A1090" s="33"/>
      <c r="B1090" s="33"/>
      <c r="C1090" s="33"/>
      <c r="D1090" s="30" t="s">
        <v>3487</v>
      </c>
      <c r="E1090" s="30"/>
      <c r="F1090" s="30"/>
      <c r="G1090" s="30"/>
      <c r="H1090" s="30"/>
      <c r="I1090" s="30"/>
      <c r="J1090" s="30"/>
      <c r="K1090" s="30"/>
      <c r="L1090" s="30"/>
      <c r="M1090" s="30"/>
    </row>
    <row r="1091" spans="1:13" ht="15.12" thickBot="1" customHeight="1">
      <c r="A1091" s="33"/>
      <c r="B1091" s="33"/>
      <c r="C1091" s="33"/>
      <c r="D1091" s="33"/>
      <c r="E1091" s="62"/>
      <c r="F1091" s="64" t="s">
        <v>3488</v>
      </c>
      <c r="G1091" s="64" t="s">
        <v>3489</v>
      </c>
      <c r="H1091" s="64" t="s">
        <v>3490</v>
      </c>
      <c r="I1091" s="64" t="s">
        <v>3491</v>
      </c>
      <c r="J1091" s="64" t="s">
        <v>3492</v>
      </c>
      <c r="K1091" s="64" t="s">
        <v>3493</v>
      </c>
      <c r="L1091" s="33"/>
      <c r="M1091" s="33"/>
    </row>
    <row r="1092" spans="1:13" ht="15.12" thickBot="1" customHeight="1">
      <c r="A1092" s="33"/>
      <c r="B1092" s="33"/>
      <c r="C1092" s="33"/>
      <c r="D1092" s="65"/>
      <c r="E1092" s="66" t="s">
        <v>3494</v>
      </c>
      <c r="F1092" s="67">
        <v>25</v>
      </c>
      <c r="G1092" s="68"/>
      <c r="H1092" s="68"/>
      <c r="I1092" s="68"/>
      <c r="J1092" s="70">
        <f ca="1">ROUND(F1092,3)</f>
        <v>0</v>
      </c>
      <c r="K1092" s="73"/>
      <c r="L1092" s="33"/>
      <c r="M1092" s="33"/>
    </row>
    <row r="1093" spans="1:13" ht="15.12" thickBot="1" customHeight="1">
      <c r="A1093" s="33"/>
      <c r="B1093" s="33"/>
      <c r="C1093" s="33"/>
      <c r="D1093" s="65"/>
      <c r="E1093" s="8" t="s">
        <v>3495</v>
      </c>
      <c r="F1093" s="6">
        <v>20</v>
      </c>
      <c r="G1093" s="31"/>
      <c r="H1093" s="31"/>
      <c r="I1093" s="31"/>
      <c r="J1093" s="69">
        <f ca="1">ROUND(F1093,3)</f>
        <v>0</v>
      </c>
      <c r="K1093" s="71">
        <f ca="1">SUM(J1092:J1093)</f>
        <v>0</v>
      </c>
      <c r="L1093" s="33"/>
      <c r="M1093" s="33"/>
    </row>
    <row r="1094" spans="1:13" ht="39.84" thickBot="1" customHeight="1">
      <c r="A1094" s="8" t="s">
        <v>3496</v>
      </c>
      <c r="B1094" s="8" t="s">
        <v>3497</v>
      </c>
      <c r="C1094" s="8" t="s">
        <v>3498</v>
      </c>
      <c r="D1094" s="30" t="s">
        <v>3499</v>
      </c>
      <c r="E1094" s="30"/>
      <c r="F1094" s="30"/>
      <c r="G1094" s="30"/>
      <c r="H1094" s="30"/>
      <c r="I1094" s="30"/>
      <c r="J1094" s="30"/>
      <c r="K1094" s="31">
        <v>1.150</v>
      </c>
      <c r="L1094" s="31">
        <f ca="1">ROUND(14.838,3)</f>
        <v>0</v>
      </c>
      <c r="M1094" s="32">
        <f ca="1">ROUND(K1094*L1094,2)</f>
        <v>0</v>
      </c>
    </row>
    <row r="1095" spans="1:13" ht="21.36" thickBot="1" customHeight="1">
      <c r="A1095" s="8" t="s">
        <v>3500</v>
      </c>
      <c r="B1095" s="8" t="s">
        <v>3501</v>
      </c>
      <c r="C1095" s="8" t="s">
        <v>3502</v>
      </c>
      <c r="D1095" s="30" t="s">
        <v>3503</v>
      </c>
      <c r="E1095" s="30"/>
      <c r="F1095" s="30"/>
      <c r="G1095" s="30"/>
      <c r="H1095" s="30"/>
      <c r="I1095" s="30"/>
      <c r="J1095" s="30"/>
      <c r="K1095" s="31">
        <v>1.500</v>
      </c>
      <c r="L1095" s="31">
        <f ca="1">ROUND(0.194,3)</f>
        <v>0</v>
      </c>
      <c r="M1095" s="32">
        <f ca="1">ROUND(K1095*L1095,2)</f>
        <v>0</v>
      </c>
    </row>
    <row r="1096" spans="1:13" ht="21.36" thickBot="1" customHeight="1">
      <c r="A1096" s="8" t="s">
        <v>3504</v>
      </c>
      <c r="B1096" s="8" t="s">
        <v>3505</v>
      </c>
      <c r="C1096" s="8" t="s">
        <v>3506</v>
      </c>
      <c r="D1096" s="30" t="s">
        <v>3507</v>
      </c>
      <c r="E1096" s="30"/>
      <c r="F1096" s="30"/>
      <c r="G1096" s="30"/>
      <c r="H1096" s="30"/>
      <c r="I1096" s="30"/>
      <c r="J1096" s="30"/>
      <c r="K1096" s="31">
        <v>0.500</v>
      </c>
      <c r="L1096" s="31">
        <f ca="1">ROUND(4.347,3)</f>
        <v>0</v>
      </c>
      <c r="M1096" s="32">
        <f ca="1">ROUND(K1096*L1096,2)</f>
        <v>0</v>
      </c>
    </row>
    <row r="1097" spans="1:13" ht="21.36" thickBot="1" customHeight="1">
      <c r="A1097" s="8" t="s">
        <v>3508</v>
      </c>
      <c r="B1097" s="8" t="s">
        <v>3509</v>
      </c>
      <c r="C1097" s="8" t="s">
        <v>3510</v>
      </c>
      <c r="D1097" s="30" t="s">
        <v>3511</v>
      </c>
      <c r="E1097" s="30"/>
      <c r="F1097" s="30"/>
      <c r="G1097" s="30"/>
      <c r="H1097" s="30"/>
      <c r="I1097" s="30"/>
      <c r="J1097" s="30"/>
      <c r="K1097" s="31">
        <v>0.100</v>
      </c>
      <c r="L1097" s="31">
        <f ca="1">ROUND(13.572,3)</f>
        <v>0</v>
      </c>
      <c r="M1097" s="32">
        <f ca="1">ROUND(K1097*L1097,2)</f>
        <v>0</v>
      </c>
    </row>
    <row r="1098" spans="1:13" ht="15.12" thickBot="1" customHeight="1">
      <c r="A1098" s="8" t="s">
        <v>3512</v>
      </c>
      <c r="B1098" s="8" t="s">
        <v>3513</v>
      </c>
      <c r="C1098" s="8" t="s">
        <v>3514</v>
      </c>
      <c r="D1098" s="30" t="s">
        <v>3515</v>
      </c>
      <c r="E1098" s="30"/>
      <c r="F1098" s="30"/>
      <c r="G1098" s="30"/>
      <c r="H1098" s="30"/>
      <c r="I1098" s="30"/>
      <c r="J1098" s="30"/>
      <c r="K1098" s="31">
        <v>0.396</v>
      </c>
      <c r="L1098" s="31">
        <f ca="1">ROUND(29.570,3)</f>
        <v>0</v>
      </c>
      <c r="M1098" s="32">
        <f ca="1">ROUND(K1098*L1098,2)</f>
        <v>0</v>
      </c>
    </row>
    <row r="1099" spans="1:13" ht="15.12" thickBot="1" customHeight="1">
      <c r="A1099" s="8" t="s">
        <v>3516</v>
      </c>
      <c r="B1099" s="8" t="s">
        <v>3517</v>
      </c>
      <c r="C1099" s="8" t="s">
        <v>3518</v>
      </c>
      <c r="D1099" s="30" t="s">
        <v>3519</v>
      </c>
      <c r="E1099" s="30"/>
      <c r="F1099" s="30"/>
      <c r="G1099" s="30"/>
      <c r="H1099" s="30"/>
      <c r="I1099" s="30"/>
      <c r="J1099" s="30"/>
      <c r="K1099" s="31">
        <v>0.396</v>
      </c>
      <c r="L1099" s="31">
        <f ca="1">ROUND(25.360,3)</f>
        <v>0</v>
      </c>
      <c r="M1099" s="32">
        <f ca="1">ROUND(K1099*L1099,2)</f>
        <v>0</v>
      </c>
    </row>
    <row r="1100" spans="1:13" ht="15.12" thickBot="1" customHeight="1">
      <c r="A1100" s="8" t="s">
        <v>3520</v>
      </c>
      <c r="B1100" s="8"/>
      <c r="C1100" s="8" t="s">
        <v>3521</v>
      </c>
      <c r="D1100" s="30" t="s">
        <v>3522</v>
      </c>
      <c r="E1100" s="30"/>
      <c r="F1100" s="30"/>
      <c r="G1100" s="30"/>
      <c r="H1100" s="30"/>
      <c r="I1100" s="30"/>
      <c r="J1100" s="30"/>
      <c r="K1100" s="31">
        <v>2.000</v>
      </c>
      <c r="L1100" s="31">
        <f ca="1">ROUND(42.630,3)</f>
        <v>0</v>
      </c>
      <c r="M1100" s="32">
        <f ca="1">ROUND((K1100*L1100)/100,2)</f>
        <v>0</v>
      </c>
    </row>
    <row r="1101" spans="1:13" ht="15.48" thickBot="1" customHeight="1">
      <c r="A1101" s="34"/>
      <c r="B1101" s="34"/>
      <c r="C1101" s="34"/>
      <c r="D1101" s="35" t="s">
        <v>3523</v>
      </c>
      <c r="E1101" s="34"/>
      <c r="F1101" s="34"/>
      <c r="G1101" s="34"/>
      <c r="H1101" s="34"/>
      <c r="I1101" s="34"/>
      <c r="J1101" s="34"/>
      <c r="K1101" s="37">
        <v>45.000</v>
      </c>
      <c r="L1101" s="38">
        <f ca="1">ROUND((M1094+M1095+M1096+M1097+M1098+M1099+M1100)*(1+M2/100),2)</f>
        <v>0</v>
      </c>
      <c r="M1101" s="38">
        <f ca="1">ROUND(K1101*L1101,2)</f>
        <v>0</v>
      </c>
    </row>
    <row r="1102" spans="1:13" ht="21.36" thickBot="1" customHeight="1">
      <c r="A1102" s="39" t="s">
        <v>3524</v>
      </c>
      <c r="B1102" s="40" t="s">
        <v>3525</v>
      </c>
      <c r="C1102" s="40" t="s">
        <v>3526</v>
      </c>
      <c r="D1102" s="41" t="s">
        <v>3527</v>
      </c>
      <c r="E1102" s="41"/>
      <c r="F1102" s="41"/>
      <c r="G1102" s="41"/>
      <c r="H1102" s="41"/>
      <c r="I1102" s="41"/>
      <c r="J1102" s="41"/>
      <c r="K1102" s="42">
        <f ca="1">SUM(K1105:K1105)</f>
        <v>0</v>
      </c>
      <c r="L1102" s="43">
        <f ca="1">L1110</f>
        <v>0</v>
      </c>
      <c r="M1102" s="43">
        <f ca="1">ROUND(K1102*L1102,2)</f>
        <v>0</v>
      </c>
    </row>
    <row r="1103" spans="1:13" ht="39.84" thickBot="1" customHeight="1">
      <c r="A1103" s="33"/>
      <c r="B1103" s="33"/>
      <c r="C1103" s="33"/>
      <c r="D1103" s="30" t="s">
        <v>3528</v>
      </c>
      <c r="E1103" s="30"/>
      <c r="F1103" s="30"/>
      <c r="G1103" s="30"/>
      <c r="H1103" s="30"/>
      <c r="I1103" s="30"/>
      <c r="J1103" s="30"/>
      <c r="K1103" s="30"/>
      <c r="L1103" s="30"/>
      <c r="M1103" s="30"/>
    </row>
    <row r="1104" spans="1:13" ht="15.12" thickBot="1" customHeight="1">
      <c r="A1104" s="33"/>
      <c r="B1104" s="33"/>
      <c r="C1104" s="33"/>
      <c r="D1104" s="33"/>
      <c r="E1104" s="62"/>
      <c r="F1104" s="64" t="s">
        <v>3529</v>
      </c>
      <c r="G1104" s="64" t="s">
        <v>3530</v>
      </c>
      <c r="H1104" s="64" t="s">
        <v>3531</v>
      </c>
      <c r="I1104" s="64" t="s">
        <v>3532</v>
      </c>
      <c r="J1104" s="64" t="s">
        <v>3533</v>
      </c>
      <c r="K1104" s="64" t="s">
        <v>3534</v>
      </c>
      <c r="L1104" s="33"/>
      <c r="M1104" s="33"/>
    </row>
    <row r="1105" spans="1:13" ht="15.12" thickBot="1" customHeight="1">
      <c r="A1105" s="33"/>
      <c r="B1105" s="33"/>
      <c r="C1105" s="33"/>
      <c r="D1105" s="65"/>
      <c r="E1105" s="66"/>
      <c r="F1105" s="67">
        <v>5</v>
      </c>
      <c r="G1105" s="68"/>
      <c r="H1105" s="68"/>
      <c r="I1105" s="68"/>
      <c r="J1105" s="70">
        <f ca="1">ROUND(F1105,3)</f>
        <v>0</v>
      </c>
      <c r="K1105" s="72">
        <f ca="1">SUM(J1105:J1105)</f>
        <v>0</v>
      </c>
      <c r="L1105" s="33"/>
      <c r="M1105" s="33"/>
    </row>
    <row r="1106" spans="1:13" ht="39.84" thickBot="1" customHeight="1">
      <c r="A1106" s="8" t="s">
        <v>3535</v>
      </c>
      <c r="B1106" s="8" t="s">
        <v>3536</v>
      </c>
      <c r="C1106" s="8" t="s">
        <v>3537</v>
      </c>
      <c r="D1106" s="30" t="s">
        <v>3538</v>
      </c>
      <c r="E1106" s="30"/>
      <c r="F1106" s="30"/>
      <c r="G1106" s="30"/>
      <c r="H1106" s="30"/>
      <c r="I1106" s="30"/>
      <c r="J1106" s="30"/>
      <c r="K1106" s="31">
        <v>1.000</v>
      </c>
      <c r="L1106" s="31">
        <f ca="1">ROUND(46.558,3)</f>
        <v>0</v>
      </c>
      <c r="M1106" s="32">
        <f ca="1">ROUND(K1106*L1106,2)</f>
        <v>0</v>
      </c>
    </row>
    <row r="1107" spans="1:13" ht="15.12" thickBot="1" customHeight="1">
      <c r="A1107" s="8" t="s">
        <v>3539</v>
      </c>
      <c r="B1107" s="8" t="s">
        <v>3540</v>
      </c>
      <c r="C1107" s="8" t="s">
        <v>3541</v>
      </c>
      <c r="D1107" s="30" t="s">
        <v>3542</v>
      </c>
      <c r="E1107" s="30"/>
      <c r="F1107" s="30"/>
      <c r="G1107" s="30"/>
      <c r="H1107" s="30"/>
      <c r="I1107" s="30"/>
      <c r="J1107" s="30"/>
      <c r="K1107" s="31">
        <v>0.202</v>
      </c>
      <c r="L1107" s="31">
        <f ca="1">ROUND(28.390,3)</f>
        <v>0</v>
      </c>
      <c r="M1107" s="32">
        <f ca="1">ROUND(K1107*L1107,2)</f>
        <v>0</v>
      </c>
    </row>
    <row r="1108" spans="1:13" ht="15.12" thickBot="1" customHeight="1">
      <c r="A1108" s="8" t="s">
        <v>3543</v>
      </c>
      <c r="B1108" s="8" t="s">
        <v>3544</v>
      </c>
      <c r="C1108" s="8" t="s">
        <v>3545</v>
      </c>
      <c r="D1108" s="30" t="s">
        <v>3546</v>
      </c>
      <c r="E1108" s="30"/>
      <c r="F1108" s="30"/>
      <c r="G1108" s="30"/>
      <c r="H1108" s="30"/>
      <c r="I1108" s="30"/>
      <c r="J1108" s="30"/>
      <c r="K1108" s="31">
        <v>0.202</v>
      </c>
      <c r="L1108" s="31">
        <f ca="1">ROUND(24.430,3)</f>
        <v>0</v>
      </c>
      <c r="M1108" s="32">
        <f ca="1">ROUND(K1108*L1108,2)</f>
        <v>0</v>
      </c>
    </row>
    <row r="1109" spans="1:13" ht="15.12" thickBot="1" customHeight="1">
      <c r="A1109" s="8" t="s">
        <v>3547</v>
      </c>
      <c r="B1109" s="8"/>
      <c r="C1109" s="8" t="s">
        <v>3548</v>
      </c>
      <c r="D1109" s="30" t="s">
        <v>3549</v>
      </c>
      <c r="E1109" s="30"/>
      <c r="F1109" s="30"/>
      <c r="G1109" s="30"/>
      <c r="H1109" s="30"/>
      <c r="I1109" s="30"/>
      <c r="J1109" s="30"/>
      <c r="K1109" s="31">
        <v>2.000</v>
      </c>
      <c r="L1109" s="31">
        <f ca="1">ROUND(57.220,3)</f>
        <v>0</v>
      </c>
      <c r="M1109" s="32">
        <f ca="1">ROUND((K1109*L1109)/100,2)</f>
        <v>0</v>
      </c>
    </row>
    <row r="1110" spans="1:13" ht="15.48" thickBot="1" customHeight="1">
      <c r="A1110" s="34"/>
      <c r="B1110" s="34"/>
      <c r="C1110" s="34"/>
      <c r="D1110" s="35" t="s">
        <v>3550</v>
      </c>
      <c r="E1110" s="34"/>
      <c r="F1110" s="34"/>
      <c r="G1110" s="34"/>
      <c r="H1110" s="34"/>
      <c r="I1110" s="34"/>
      <c r="J1110" s="34"/>
      <c r="K1110" s="37">
        <v>5.000</v>
      </c>
      <c r="L1110" s="38">
        <f ca="1">ROUND((M1106+M1107+M1108+M1109)*(1+M2/100),2)</f>
        <v>0</v>
      </c>
      <c r="M1110" s="38">
        <f ca="1">ROUND(K1110*L1110,2)</f>
        <v>0</v>
      </c>
    </row>
    <row r="1111" spans="1:13" ht="21.36" thickBot="1" customHeight="1">
      <c r="A1111" s="39" t="s">
        <v>3551</v>
      </c>
      <c r="B1111" s="40" t="s">
        <v>3552</v>
      </c>
      <c r="C1111" s="40" t="s">
        <v>3553</v>
      </c>
      <c r="D1111" s="41" t="s">
        <v>3554</v>
      </c>
      <c r="E1111" s="41"/>
      <c r="F1111" s="41"/>
      <c r="G1111" s="41"/>
      <c r="H1111" s="41"/>
      <c r="I1111" s="41"/>
      <c r="J1111" s="41"/>
      <c r="K1111" s="42">
        <f ca="1">SUM(K1114:K1114)</f>
        <v>0</v>
      </c>
      <c r="L1111" s="43">
        <f ca="1">L1119</f>
        <v>0</v>
      </c>
      <c r="M1111" s="43">
        <f ca="1">ROUND(K1111*L1111,2)</f>
        <v>0</v>
      </c>
    </row>
    <row r="1112" spans="1:13" ht="21.36" thickBot="1" customHeight="1">
      <c r="A1112" s="33"/>
      <c r="B1112" s="33"/>
      <c r="C1112" s="33"/>
      <c r="D1112" s="30" t="s">
        <v>3555</v>
      </c>
      <c r="E1112" s="30"/>
      <c r="F1112" s="30"/>
      <c r="G1112" s="30"/>
      <c r="H1112" s="30"/>
      <c r="I1112" s="30"/>
      <c r="J1112" s="30"/>
      <c r="K1112" s="30"/>
      <c r="L1112" s="30"/>
      <c r="M1112" s="30"/>
    </row>
    <row r="1113" spans="1:13" ht="15.12" thickBot="1" customHeight="1">
      <c r="A1113" s="33"/>
      <c r="B1113" s="33"/>
      <c r="C1113" s="33"/>
      <c r="D1113" s="33"/>
      <c r="E1113" s="62"/>
      <c r="F1113" s="64" t="s">
        <v>3556</v>
      </c>
      <c r="G1113" s="64" t="s">
        <v>3557</v>
      </c>
      <c r="H1113" s="64" t="s">
        <v>3558</v>
      </c>
      <c r="I1113" s="64" t="s">
        <v>3559</v>
      </c>
      <c r="J1113" s="64" t="s">
        <v>3560</v>
      </c>
      <c r="K1113" s="64" t="s">
        <v>3561</v>
      </c>
      <c r="L1113" s="33"/>
      <c r="M1113" s="33"/>
    </row>
    <row r="1114" spans="1:13" ht="15.12" thickBot="1" customHeight="1">
      <c r="A1114" s="33"/>
      <c r="B1114" s="33"/>
      <c r="C1114" s="33"/>
      <c r="D1114" s="65"/>
      <c r="E1114" s="66"/>
      <c r="F1114" s="67">
        <v>5</v>
      </c>
      <c r="G1114" s="68"/>
      <c r="H1114" s="68"/>
      <c r="I1114" s="68"/>
      <c r="J1114" s="70">
        <f ca="1">ROUND(F1114,3)</f>
        <v>0</v>
      </c>
      <c r="K1114" s="72">
        <f ca="1">SUM(J1114:J1114)</f>
        <v>0</v>
      </c>
      <c r="L1114" s="33"/>
      <c r="M1114" s="33"/>
    </row>
    <row r="1115" spans="1:13" ht="21.36" thickBot="1" customHeight="1">
      <c r="A1115" s="8" t="s">
        <v>3562</v>
      </c>
      <c r="B1115" s="8" t="s">
        <v>3563</v>
      </c>
      <c r="C1115" s="8" t="s">
        <v>3564</v>
      </c>
      <c r="D1115" s="30" t="s">
        <v>3565</v>
      </c>
      <c r="E1115" s="30"/>
      <c r="F1115" s="30"/>
      <c r="G1115" s="30"/>
      <c r="H1115" s="30"/>
      <c r="I1115" s="30"/>
      <c r="J1115" s="30"/>
      <c r="K1115" s="31">
        <v>1.000</v>
      </c>
      <c r="L1115" s="31">
        <f ca="1">ROUND(24.799,3)</f>
        <v>0</v>
      </c>
      <c r="M1115" s="32">
        <f ca="1">ROUND(K1115*L1115,2)</f>
        <v>0</v>
      </c>
    </row>
    <row r="1116" spans="1:13" ht="15.12" thickBot="1" customHeight="1">
      <c r="A1116" s="8" t="s">
        <v>3566</v>
      </c>
      <c r="B1116" s="8" t="s">
        <v>3567</v>
      </c>
      <c r="C1116" s="8" t="s">
        <v>3568</v>
      </c>
      <c r="D1116" s="30" t="s">
        <v>3569</v>
      </c>
      <c r="E1116" s="30"/>
      <c r="F1116" s="30"/>
      <c r="G1116" s="30"/>
      <c r="H1116" s="30"/>
      <c r="I1116" s="30"/>
      <c r="J1116" s="30"/>
      <c r="K1116" s="31">
        <v>0.216</v>
      </c>
      <c r="L1116" s="31">
        <f ca="1">ROUND(28.390,3)</f>
        <v>0</v>
      </c>
      <c r="M1116" s="32">
        <f ca="1">ROUND(K1116*L1116,2)</f>
        <v>0</v>
      </c>
    </row>
    <row r="1117" spans="1:13" ht="15.12" thickBot="1" customHeight="1">
      <c r="A1117" s="8" t="s">
        <v>3570</v>
      </c>
      <c r="B1117" s="8" t="s">
        <v>3571</v>
      </c>
      <c r="C1117" s="8" t="s">
        <v>3572</v>
      </c>
      <c r="D1117" s="30" t="s">
        <v>3573</v>
      </c>
      <c r="E1117" s="30"/>
      <c r="F1117" s="30"/>
      <c r="G1117" s="30"/>
      <c r="H1117" s="30"/>
      <c r="I1117" s="30"/>
      <c r="J1117" s="30"/>
      <c r="K1117" s="31">
        <v>0.215</v>
      </c>
      <c r="L1117" s="31">
        <f ca="1">ROUND(24.430,3)</f>
        <v>0</v>
      </c>
      <c r="M1117" s="32">
        <f ca="1">ROUND(K1117*L1117,2)</f>
        <v>0</v>
      </c>
    </row>
    <row r="1118" spans="1:13" ht="15.12" thickBot="1" customHeight="1">
      <c r="A1118" s="8" t="s">
        <v>3574</v>
      </c>
      <c r="B1118" s="8"/>
      <c r="C1118" s="8" t="s">
        <v>3575</v>
      </c>
      <c r="D1118" s="30" t="s">
        <v>3576</v>
      </c>
      <c r="E1118" s="30"/>
      <c r="F1118" s="30"/>
      <c r="G1118" s="30"/>
      <c r="H1118" s="30"/>
      <c r="I1118" s="30"/>
      <c r="J1118" s="30"/>
      <c r="K1118" s="31">
        <v>2.000</v>
      </c>
      <c r="L1118" s="31">
        <f ca="1">ROUND(36.180,3)</f>
        <v>0</v>
      </c>
      <c r="M1118" s="32">
        <f ca="1">ROUND((K1118*L1118)/100,2)</f>
        <v>0</v>
      </c>
    </row>
    <row r="1119" spans="1:13" ht="15.48" thickBot="1" customHeight="1">
      <c r="A1119" s="34"/>
      <c r="B1119" s="34"/>
      <c r="C1119" s="34"/>
      <c r="D1119" s="35" t="s">
        <v>3577</v>
      </c>
      <c r="E1119" s="34"/>
      <c r="F1119" s="34"/>
      <c r="G1119" s="34"/>
      <c r="H1119" s="34"/>
      <c r="I1119" s="34"/>
      <c r="J1119" s="34"/>
      <c r="K1119" s="37">
        <v>5.000</v>
      </c>
      <c r="L1119" s="38">
        <f ca="1">ROUND((M1115+M1116+M1117+M1118)*(1+M2/100),2)</f>
        <v>0</v>
      </c>
      <c r="M1119" s="38">
        <f ca="1">ROUND(K1119*L1119,2)</f>
        <v>0</v>
      </c>
    </row>
    <row r="1120" spans="1:13" ht="39.84" thickBot="1" customHeight="1">
      <c r="A1120" s="39" t="s">
        <v>3578</v>
      </c>
      <c r="B1120" s="40" t="s">
        <v>3579</v>
      </c>
      <c r="C1120" s="40" t="s">
        <v>3580</v>
      </c>
      <c r="D1120" s="41" t="s">
        <v>3581</v>
      </c>
      <c r="E1120" s="41"/>
      <c r="F1120" s="41"/>
      <c r="G1120" s="41"/>
      <c r="H1120" s="41"/>
      <c r="I1120" s="41"/>
      <c r="J1120" s="41"/>
      <c r="K1120" s="42">
        <f ca="1">SUM(K1123:K1123)</f>
        <v>0</v>
      </c>
      <c r="L1120" s="43">
        <f ca="1">L1131</f>
        <v>0</v>
      </c>
      <c r="M1120" s="43">
        <f ca="1">ROUND(K1120*L1120,2)</f>
        <v>0</v>
      </c>
    </row>
    <row r="1121" spans="1:13" ht="39.84" thickBot="1" customHeight="1">
      <c r="A1121" s="33"/>
      <c r="B1121" s="33"/>
      <c r="C1121" s="33"/>
      <c r="D1121" s="30" t="s">
        <v>3582</v>
      </c>
      <c r="E1121" s="30"/>
      <c r="F1121" s="30"/>
      <c r="G1121" s="30"/>
      <c r="H1121" s="30"/>
      <c r="I1121" s="30"/>
      <c r="J1121" s="30"/>
      <c r="K1121" s="30"/>
      <c r="L1121" s="30"/>
      <c r="M1121" s="30"/>
    </row>
    <row r="1122" spans="1:13" ht="15.12" thickBot="1" customHeight="1">
      <c r="A1122" s="33"/>
      <c r="B1122" s="33"/>
      <c r="C1122" s="33"/>
      <c r="D1122" s="33"/>
      <c r="E1122" s="62"/>
      <c r="F1122" s="64" t="s">
        <v>3583</v>
      </c>
      <c r="G1122" s="64" t="s">
        <v>3584</v>
      </c>
      <c r="H1122" s="64" t="s">
        <v>3585</v>
      </c>
      <c r="I1122" s="64" t="s">
        <v>3586</v>
      </c>
      <c r="J1122" s="64" t="s">
        <v>3587</v>
      </c>
      <c r="K1122" s="64" t="s">
        <v>3588</v>
      </c>
      <c r="L1122" s="33"/>
      <c r="M1122" s="33"/>
    </row>
    <row r="1123" spans="1:13" ht="15.12" thickBot="1" customHeight="1">
      <c r="A1123" s="33"/>
      <c r="B1123" s="33"/>
      <c r="C1123" s="33"/>
      <c r="D1123" s="65"/>
      <c r="E1123" s="66"/>
      <c r="F1123" s="67"/>
      <c r="G1123" s="68">
        <v>50.000</v>
      </c>
      <c r="H1123" s="68"/>
      <c r="I1123" s="68"/>
      <c r="J1123" s="70">
        <f ca="1">ROUND(G1123,3)</f>
        <v>0</v>
      </c>
      <c r="K1123" s="72">
        <f ca="1">SUM(J1123:J1123)</f>
        <v>0</v>
      </c>
      <c r="L1123" s="33"/>
      <c r="M1123" s="33"/>
    </row>
    <row r="1124" spans="1:13" ht="15.12" thickBot="1" customHeight="1">
      <c r="A1124" s="8" t="s">
        <v>3589</v>
      </c>
      <c r="B1124" s="8" t="s">
        <v>3590</v>
      </c>
      <c r="C1124" s="8" t="s">
        <v>3591</v>
      </c>
      <c r="D1124" s="30" t="s">
        <v>3592</v>
      </c>
      <c r="E1124" s="30"/>
      <c r="F1124" s="30"/>
      <c r="G1124" s="30"/>
      <c r="H1124" s="30"/>
      <c r="I1124" s="30"/>
      <c r="J1124" s="30"/>
      <c r="K1124" s="31">
        <v>0.500</v>
      </c>
      <c r="L1124" s="31">
        <f ca="1">ROUND(0.181,3)</f>
        <v>0</v>
      </c>
      <c r="M1124" s="32">
        <f ca="1">ROUND(K1124*L1124,2)</f>
        <v>0</v>
      </c>
    </row>
    <row r="1125" spans="1:13" ht="21.36" thickBot="1" customHeight="1">
      <c r="A1125" s="8" t="s">
        <v>3593</v>
      </c>
      <c r="B1125" s="8" t="s">
        <v>3594</v>
      </c>
      <c r="C1125" s="8" t="s">
        <v>3595</v>
      </c>
      <c r="D1125" s="30" t="s">
        <v>3596</v>
      </c>
      <c r="E1125" s="30"/>
      <c r="F1125" s="30"/>
      <c r="G1125" s="30"/>
      <c r="H1125" s="30"/>
      <c r="I1125" s="30"/>
      <c r="J1125" s="30"/>
      <c r="K1125" s="31">
        <v>1.050</v>
      </c>
      <c r="L1125" s="31">
        <f ca="1">ROUND(1.345,3)</f>
        <v>0</v>
      </c>
      <c r="M1125" s="32">
        <f ca="1">ROUND(K1125*L1125,2)</f>
        <v>0</v>
      </c>
    </row>
    <row r="1126" spans="1:13" ht="15.12" thickBot="1" customHeight="1">
      <c r="A1126" s="8" t="s">
        <v>3597</v>
      </c>
      <c r="B1126" s="8" t="s">
        <v>3598</v>
      </c>
      <c r="C1126" s="8" t="s">
        <v>3599</v>
      </c>
      <c r="D1126" s="30" t="s">
        <v>3600</v>
      </c>
      <c r="E1126" s="30"/>
      <c r="F1126" s="30"/>
      <c r="G1126" s="30"/>
      <c r="H1126" s="30"/>
      <c r="I1126" s="30"/>
      <c r="J1126" s="30"/>
      <c r="K1126" s="31">
        <v>0.015</v>
      </c>
      <c r="L1126" s="31">
        <f ca="1">ROUND(39.590,3)</f>
        <v>0</v>
      </c>
      <c r="M1126" s="32">
        <f ca="1">ROUND(K1126*L1126,2)</f>
        <v>0</v>
      </c>
    </row>
    <row r="1127" spans="1:13" ht="15.12" thickBot="1" customHeight="1">
      <c r="A1127" s="8" t="s">
        <v>3601</v>
      </c>
      <c r="B1127" s="8" t="s">
        <v>3602</v>
      </c>
      <c r="C1127" s="8" t="s">
        <v>3603</v>
      </c>
      <c r="D1127" s="30" t="s">
        <v>3604</v>
      </c>
      <c r="E1127" s="30"/>
      <c r="F1127" s="30"/>
      <c r="G1127" s="30"/>
      <c r="H1127" s="30"/>
      <c r="I1127" s="30"/>
      <c r="J1127" s="30"/>
      <c r="K1127" s="31">
        <v>0.008</v>
      </c>
      <c r="L1127" s="31">
        <f ca="1">ROUND(50.450,3)</f>
        <v>0</v>
      </c>
      <c r="M1127" s="32">
        <f ca="1">ROUND(K1127*L1127,2)</f>
        <v>0</v>
      </c>
    </row>
    <row r="1128" spans="1:13" ht="15.12" thickBot="1" customHeight="1">
      <c r="A1128" s="8" t="s">
        <v>3605</v>
      </c>
      <c r="B1128" s="8" t="s">
        <v>3606</v>
      </c>
      <c r="C1128" s="8" t="s">
        <v>3607</v>
      </c>
      <c r="D1128" s="30" t="s">
        <v>3608</v>
      </c>
      <c r="E1128" s="30"/>
      <c r="F1128" s="30"/>
      <c r="G1128" s="30"/>
      <c r="H1128" s="30"/>
      <c r="I1128" s="30"/>
      <c r="J1128" s="30"/>
      <c r="K1128" s="31">
        <v>0.074</v>
      </c>
      <c r="L1128" s="31">
        <f ca="1">ROUND(24.840,3)</f>
        <v>0</v>
      </c>
      <c r="M1128" s="32">
        <f ca="1">ROUND(K1128*L1128,2)</f>
        <v>0</v>
      </c>
    </row>
    <row r="1129" spans="1:13" ht="15.12" thickBot="1" customHeight="1">
      <c r="A1129" s="8" t="s">
        <v>3609</v>
      </c>
      <c r="B1129" s="8" t="s">
        <v>3610</v>
      </c>
      <c r="C1129" s="8" t="s">
        <v>3611</v>
      </c>
      <c r="D1129" s="30" t="s">
        <v>3612</v>
      </c>
      <c r="E1129" s="30"/>
      <c r="F1129" s="30"/>
      <c r="G1129" s="30"/>
      <c r="H1129" s="30"/>
      <c r="I1129" s="30"/>
      <c r="J1129" s="30"/>
      <c r="K1129" s="31">
        <v>0.037</v>
      </c>
      <c r="L1129" s="31">
        <f ca="1">ROUND(21.490,3)</f>
        <v>0</v>
      </c>
      <c r="M1129" s="32">
        <f ca="1">ROUND(K1129*L1129,2)</f>
        <v>0</v>
      </c>
    </row>
    <row r="1130" spans="1:13" ht="15.12" thickBot="1" customHeight="1">
      <c r="A1130" s="8" t="s">
        <v>3613</v>
      </c>
      <c r="B1130" s="8"/>
      <c r="C1130" s="8" t="s">
        <v>3614</v>
      </c>
      <c r="D1130" s="30" t="s">
        <v>3615</v>
      </c>
      <c r="E1130" s="30"/>
      <c r="F1130" s="30"/>
      <c r="G1130" s="30"/>
      <c r="H1130" s="30"/>
      <c r="I1130" s="30"/>
      <c r="J1130" s="30"/>
      <c r="K1130" s="31">
        <v>2.000</v>
      </c>
      <c r="L1130" s="31">
        <f ca="1">ROUND(5.130,3)</f>
        <v>0</v>
      </c>
      <c r="M1130" s="32">
        <f ca="1">ROUND((K1130*L1130)/100,2)</f>
        <v>0</v>
      </c>
    </row>
    <row r="1131" spans="1:13" ht="15.48" thickBot="1" customHeight="1">
      <c r="A1131" s="34"/>
      <c r="B1131" s="34"/>
      <c r="C1131" s="34"/>
      <c r="D1131" s="35" t="s">
        <v>3616</v>
      </c>
      <c r="E1131" s="34"/>
      <c r="F1131" s="34"/>
      <c r="G1131" s="34"/>
      <c r="H1131" s="34"/>
      <c r="I1131" s="34"/>
      <c r="J1131" s="34"/>
      <c r="K1131" s="37">
        <v>50.000</v>
      </c>
      <c r="L1131" s="38">
        <f ca="1">ROUND((M1124+M1125+M1126+M1127+M1128+M1129+M1130)*(1+M2/100),2)</f>
        <v>0</v>
      </c>
      <c r="M1131" s="38">
        <f ca="1">ROUND(K1131*L1131,2)</f>
        <v>0</v>
      </c>
    </row>
    <row r="1132" spans="1:13" ht="15.48" thickBot="1" customHeight="1">
      <c r="A1132" s="39" t="s">
        <v>3617</v>
      </c>
      <c r="B1132" s="40" t="s">
        <v>3618</v>
      </c>
      <c r="C1132" s="40" t="s">
        <v>3619</v>
      </c>
      <c r="D1132" s="41" t="s">
        <v>3620</v>
      </c>
      <c r="E1132" s="41"/>
      <c r="F1132" s="41"/>
      <c r="G1132" s="41"/>
      <c r="H1132" s="41"/>
      <c r="I1132" s="41"/>
      <c r="J1132" s="41"/>
      <c r="K1132" s="42">
        <f ca="1">ROUND(0.00,2)</f>
        <v>0</v>
      </c>
      <c r="L1132" s="43">
        <f ca="1">L1138</f>
        <v>0</v>
      </c>
      <c r="M1132" s="43">
        <f ca="1">ROUND(K1132*L1132,2)</f>
        <v>0</v>
      </c>
    </row>
    <row r="1133" spans="1:13" ht="12.12" thickBot="1" customHeight="1">
      <c r="A1133" s="33"/>
      <c r="B1133" s="33"/>
      <c r="C1133" s="33"/>
      <c r="D1133" s="30" t="s">
        <v>3621</v>
      </c>
      <c r="E1133" s="30"/>
      <c r="F1133" s="30"/>
      <c r="G1133" s="30"/>
      <c r="H1133" s="30"/>
      <c r="I1133" s="30"/>
      <c r="J1133" s="30"/>
      <c r="K1133" s="30"/>
      <c r="L1133" s="30"/>
      <c r="M1133" s="30"/>
    </row>
    <row r="1134" spans="1:13" ht="24.36" thickBot="1" customHeight="1">
      <c r="A1134" s="8" t="s">
        <v>3622</v>
      </c>
      <c r="B1134" s="8" t="s">
        <v>3623</v>
      </c>
      <c r="C1134" s="8" t="s">
        <v>3624</v>
      </c>
      <c r="D1134" s="30" t="s">
        <v>3625</v>
      </c>
      <c r="E1134" s="30"/>
      <c r="F1134" s="30"/>
      <c r="G1134" s="30"/>
      <c r="H1134" s="30"/>
      <c r="I1134" s="30"/>
      <c r="J1134" s="30"/>
      <c r="K1134" s="31">
        <v>1.000</v>
      </c>
      <c r="L1134" s="31">
        <f ca="1">ROUND(70.000,3)</f>
        <v>0</v>
      </c>
      <c r="M1134" s="32">
        <f ca="1">ROUND(K1134*L1134,2)</f>
        <v>0</v>
      </c>
    </row>
    <row r="1135" spans="1:13" ht="15.12" thickBot="1" customHeight="1">
      <c r="A1135" s="8" t="s">
        <v>3626</v>
      </c>
      <c r="B1135" s="8" t="s">
        <v>3627</v>
      </c>
      <c r="C1135" s="8" t="s">
        <v>3628</v>
      </c>
      <c r="D1135" s="30" t="s">
        <v>3629</v>
      </c>
      <c r="E1135" s="30"/>
      <c r="F1135" s="30"/>
      <c r="G1135" s="30"/>
      <c r="H1135" s="30"/>
      <c r="I1135" s="30"/>
      <c r="J1135" s="30"/>
      <c r="K1135" s="31">
        <v>0.827</v>
      </c>
      <c r="L1135" s="31">
        <f ca="1">ROUND(28.390,3)</f>
        <v>0</v>
      </c>
      <c r="M1135" s="32">
        <f ca="1">ROUND(K1135*L1135,2)</f>
        <v>0</v>
      </c>
    </row>
    <row r="1136" spans="1:13" ht="15.12" thickBot="1" customHeight="1">
      <c r="A1136" s="8" t="s">
        <v>3630</v>
      </c>
      <c r="B1136" s="8" t="s">
        <v>3631</v>
      </c>
      <c r="C1136" s="8" t="s">
        <v>3632</v>
      </c>
      <c r="D1136" s="30" t="s">
        <v>3633</v>
      </c>
      <c r="E1136" s="30"/>
      <c r="F1136" s="30"/>
      <c r="G1136" s="30"/>
      <c r="H1136" s="30"/>
      <c r="I1136" s="30"/>
      <c r="J1136" s="30"/>
      <c r="K1136" s="31">
        <v>0.827</v>
      </c>
      <c r="L1136" s="31">
        <f ca="1">ROUND(24.430,3)</f>
        <v>0</v>
      </c>
      <c r="M1136" s="32">
        <f ca="1">ROUND(K1136*L1136,2)</f>
        <v>0</v>
      </c>
    </row>
    <row r="1137" spans="1:13" ht="15.12" thickBot="1" customHeight="1">
      <c r="A1137" s="8" t="s">
        <v>3634</v>
      </c>
      <c r="B1137" s="8"/>
      <c r="C1137" s="8" t="s">
        <v>3635</v>
      </c>
      <c r="D1137" s="30" t="s">
        <v>3636</v>
      </c>
      <c r="E1137" s="30"/>
      <c r="F1137" s="30"/>
      <c r="G1137" s="30"/>
      <c r="H1137" s="30"/>
      <c r="I1137" s="30"/>
      <c r="J1137" s="30"/>
      <c r="K1137" s="31">
        <v>2.000</v>
      </c>
      <c r="L1137" s="31">
        <f ca="1">ROUND(113.680,3)</f>
        <v>0</v>
      </c>
      <c r="M1137" s="32">
        <f ca="1">ROUND((K1137*L1137)/100,2)</f>
        <v>0</v>
      </c>
    </row>
    <row r="1138" spans="1:13" ht="15.48" thickBot="1" customHeight="1">
      <c r="A1138" s="34"/>
      <c r="B1138" s="34"/>
      <c r="C1138" s="34"/>
      <c r="D1138" s="35" t="s">
        <v>3637</v>
      </c>
      <c r="E1138" s="34"/>
      <c r="F1138" s="34"/>
      <c r="G1138" s="34"/>
      <c r="H1138" s="34"/>
      <c r="I1138" s="34"/>
      <c r="J1138" s="34"/>
      <c r="K1138" s="37">
        <v>0.000</v>
      </c>
      <c r="L1138" s="38">
        <f ca="1">ROUND((M1134+M1135+M1136+M1137)*(1+M2/100),2)</f>
        <v>0</v>
      </c>
      <c r="M1138" s="38">
        <f ca="1">ROUND(K1138*L1138,2)</f>
        <v>0</v>
      </c>
    </row>
    <row r="1139" spans="1:13" ht="15.48" thickBot="1" customHeight="1">
      <c r="A1139" s="39" t="s">
        <v>3638</v>
      </c>
      <c r="B1139" s="40" t="s">
        <v>3639</v>
      </c>
      <c r="C1139" s="40" t="s">
        <v>3640</v>
      </c>
      <c r="D1139" s="41" t="s">
        <v>3641</v>
      </c>
      <c r="E1139" s="41"/>
      <c r="F1139" s="41"/>
      <c r="G1139" s="41"/>
      <c r="H1139" s="41"/>
      <c r="I1139" s="41"/>
      <c r="J1139" s="41"/>
      <c r="K1139" s="42">
        <f ca="1">ROUND(0.00,2)</f>
        <v>0</v>
      </c>
      <c r="L1139" s="43">
        <f ca="1">L1145</f>
        <v>0</v>
      </c>
      <c r="M1139" s="43">
        <f ca="1">ROUND(K1139*L1139,2)</f>
        <v>0</v>
      </c>
    </row>
    <row r="1140" spans="1:13" ht="12.12" thickBot="1" customHeight="1">
      <c r="A1140" s="33"/>
      <c r="B1140" s="33"/>
      <c r="C1140" s="33"/>
      <c r="D1140" s="30" t="s">
        <v>3642</v>
      </c>
      <c r="E1140" s="30"/>
      <c r="F1140" s="30"/>
      <c r="G1140" s="30"/>
      <c r="H1140" s="30"/>
      <c r="I1140" s="30"/>
      <c r="J1140" s="30"/>
      <c r="K1140" s="30"/>
      <c r="L1140" s="30"/>
      <c r="M1140" s="30"/>
    </row>
    <row r="1141" spans="1:13" ht="24.36" thickBot="1" customHeight="1">
      <c r="A1141" s="8" t="s">
        <v>3643</v>
      </c>
      <c r="B1141" s="8" t="s">
        <v>3644</v>
      </c>
      <c r="C1141" s="8" t="s">
        <v>3645</v>
      </c>
      <c r="D1141" s="30" t="s">
        <v>3646</v>
      </c>
      <c r="E1141" s="30"/>
      <c r="F1141" s="30"/>
      <c r="G1141" s="30"/>
      <c r="H1141" s="30"/>
      <c r="I1141" s="30"/>
      <c r="J1141" s="30"/>
      <c r="K1141" s="31">
        <v>1.000</v>
      </c>
      <c r="L1141" s="31">
        <f ca="1">ROUND(98.000,3)</f>
        <v>0</v>
      </c>
      <c r="M1141" s="32">
        <f ca="1">ROUND(K1141*L1141,2)</f>
        <v>0</v>
      </c>
    </row>
    <row r="1142" spans="1:13" ht="15.12" thickBot="1" customHeight="1">
      <c r="A1142" s="8" t="s">
        <v>3647</v>
      </c>
      <c r="B1142" s="8" t="s">
        <v>3648</v>
      </c>
      <c r="C1142" s="8" t="s">
        <v>3649</v>
      </c>
      <c r="D1142" s="30" t="s">
        <v>3650</v>
      </c>
      <c r="E1142" s="30"/>
      <c r="F1142" s="30"/>
      <c r="G1142" s="30"/>
      <c r="H1142" s="30"/>
      <c r="I1142" s="30"/>
      <c r="J1142" s="30"/>
      <c r="K1142" s="31">
        <v>0.827</v>
      </c>
      <c r="L1142" s="31">
        <f ca="1">ROUND(28.390,3)</f>
        <v>0</v>
      </c>
      <c r="M1142" s="32">
        <f ca="1">ROUND(K1142*L1142,2)</f>
        <v>0</v>
      </c>
    </row>
    <row r="1143" spans="1:13" ht="15.12" thickBot="1" customHeight="1">
      <c r="A1143" s="8" t="s">
        <v>3651</v>
      </c>
      <c r="B1143" s="8" t="s">
        <v>3652</v>
      </c>
      <c r="C1143" s="8" t="s">
        <v>3653</v>
      </c>
      <c r="D1143" s="30" t="s">
        <v>3654</v>
      </c>
      <c r="E1143" s="30"/>
      <c r="F1143" s="30"/>
      <c r="G1143" s="30"/>
      <c r="H1143" s="30"/>
      <c r="I1143" s="30"/>
      <c r="J1143" s="30"/>
      <c r="K1143" s="31">
        <v>0.827</v>
      </c>
      <c r="L1143" s="31">
        <f ca="1">ROUND(24.430,3)</f>
        <v>0</v>
      </c>
      <c r="M1143" s="32">
        <f ca="1">ROUND(K1143*L1143,2)</f>
        <v>0</v>
      </c>
    </row>
    <row r="1144" spans="1:13" ht="15.12" thickBot="1" customHeight="1">
      <c r="A1144" s="8" t="s">
        <v>3655</v>
      </c>
      <c r="B1144" s="8"/>
      <c r="C1144" s="8" t="s">
        <v>3656</v>
      </c>
      <c r="D1144" s="30" t="s">
        <v>3657</v>
      </c>
      <c r="E1144" s="30"/>
      <c r="F1144" s="30"/>
      <c r="G1144" s="30"/>
      <c r="H1144" s="30"/>
      <c r="I1144" s="30"/>
      <c r="J1144" s="30"/>
      <c r="K1144" s="31">
        <v>2.000</v>
      </c>
      <c r="L1144" s="31">
        <f ca="1">ROUND(141.680,3)</f>
        <v>0</v>
      </c>
      <c r="M1144" s="32">
        <f ca="1">ROUND((K1144*L1144)/100,2)</f>
        <v>0</v>
      </c>
    </row>
    <row r="1145" spans="1:13" ht="15.48" thickBot="1" customHeight="1">
      <c r="A1145" s="34"/>
      <c r="B1145" s="34"/>
      <c r="C1145" s="34"/>
      <c r="D1145" s="35" t="s">
        <v>3658</v>
      </c>
      <c r="E1145" s="34"/>
      <c r="F1145" s="34"/>
      <c r="G1145" s="34"/>
      <c r="H1145" s="34"/>
      <c r="I1145" s="34"/>
      <c r="J1145" s="34"/>
      <c r="K1145" s="37">
        <v>0.000</v>
      </c>
      <c r="L1145" s="38">
        <f ca="1">ROUND((M1141+M1142+M1143+M1144)*(1+M2/100),2)</f>
        <v>0</v>
      </c>
      <c r="M1145" s="38">
        <f ca="1">ROUND(K1145*L1145,2)</f>
        <v>0</v>
      </c>
    </row>
    <row r="1146" spans="1:13" ht="15.48" thickBot="1" customHeight="1">
      <c r="A1146" s="39" t="s">
        <v>3659</v>
      </c>
      <c r="B1146" s="40" t="s">
        <v>3660</v>
      </c>
      <c r="C1146" s="40" t="s">
        <v>3661</v>
      </c>
      <c r="D1146" s="41" t="s">
        <v>3662</v>
      </c>
      <c r="E1146" s="41"/>
      <c r="F1146" s="41"/>
      <c r="G1146" s="41"/>
      <c r="H1146" s="41"/>
      <c r="I1146" s="41"/>
      <c r="J1146" s="41"/>
      <c r="K1146" s="42">
        <f ca="1">ROUND(0.00,2)</f>
        <v>0</v>
      </c>
      <c r="L1146" s="43">
        <f ca="1">L1152</f>
        <v>0</v>
      </c>
      <c r="M1146" s="43">
        <f ca="1">ROUND(K1146*L1146,2)</f>
        <v>0</v>
      </c>
    </row>
    <row r="1147" spans="1:13" ht="12.12" thickBot="1" customHeight="1">
      <c r="A1147" s="33"/>
      <c r="B1147" s="33"/>
      <c r="C1147" s="33"/>
      <c r="D1147" s="30" t="s">
        <v>3663</v>
      </c>
      <c r="E1147" s="30"/>
      <c r="F1147" s="30"/>
      <c r="G1147" s="30"/>
      <c r="H1147" s="30"/>
      <c r="I1147" s="30"/>
      <c r="J1147" s="30"/>
      <c r="K1147" s="30"/>
      <c r="L1147" s="30"/>
      <c r="M1147" s="30"/>
    </row>
    <row r="1148" spans="1:13" ht="24.36" thickBot="1" customHeight="1">
      <c r="A1148" s="8" t="s">
        <v>3664</v>
      </c>
      <c r="B1148" s="8" t="s">
        <v>3665</v>
      </c>
      <c r="C1148" s="8" t="s">
        <v>3666</v>
      </c>
      <c r="D1148" s="30" t="s">
        <v>3667</v>
      </c>
      <c r="E1148" s="30"/>
      <c r="F1148" s="30"/>
      <c r="G1148" s="30"/>
      <c r="H1148" s="30"/>
      <c r="I1148" s="30"/>
      <c r="J1148" s="30"/>
      <c r="K1148" s="31">
        <v>1.000</v>
      </c>
      <c r="L1148" s="31">
        <f ca="1">ROUND(153.000,3)</f>
        <v>0</v>
      </c>
      <c r="M1148" s="32">
        <f ca="1">ROUND(K1148*L1148,2)</f>
        <v>0</v>
      </c>
    </row>
    <row r="1149" spans="1:13" ht="15.12" thickBot="1" customHeight="1">
      <c r="A1149" s="8" t="s">
        <v>3668</v>
      </c>
      <c r="B1149" s="8" t="s">
        <v>3669</v>
      </c>
      <c r="C1149" s="8" t="s">
        <v>3670</v>
      </c>
      <c r="D1149" s="30" t="s">
        <v>3671</v>
      </c>
      <c r="E1149" s="30"/>
      <c r="F1149" s="30"/>
      <c r="G1149" s="30"/>
      <c r="H1149" s="30"/>
      <c r="I1149" s="30"/>
      <c r="J1149" s="30"/>
      <c r="K1149" s="31">
        <v>0.827</v>
      </c>
      <c r="L1149" s="31">
        <f ca="1">ROUND(28.390,3)</f>
        <v>0</v>
      </c>
      <c r="M1149" s="32">
        <f ca="1">ROUND(K1149*L1149,2)</f>
        <v>0</v>
      </c>
    </row>
    <row r="1150" spans="1:13" ht="15.12" thickBot="1" customHeight="1">
      <c r="A1150" s="8" t="s">
        <v>3672</v>
      </c>
      <c r="B1150" s="8" t="s">
        <v>3673</v>
      </c>
      <c r="C1150" s="8" t="s">
        <v>3674</v>
      </c>
      <c r="D1150" s="30" t="s">
        <v>3675</v>
      </c>
      <c r="E1150" s="30"/>
      <c r="F1150" s="30"/>
      <c r="G1150" s="30"/>
      <c r="H1150" s="30"/>
      <c r="I1150" s="30"/>
      <c r="J1150" s="30"/>
      <c r="K1150" s="31">
        <v>0.827</v>
      </c>
      <c r="L1150" s="31">
        <f ca="1">ROUND(24.430,3)</f>
        <v>0</v>
      </c>
      <c r="M1150" s="32">
        <f ca="1">ROUND(K1150*L1150,2)</f>
        <v>0</v>
      </c>
    </row>
    <row r="1151" spans="1:13" ht="15.12" thickBot="1" customHeight="1">
      <c r="A1151" s="8" t="s">
        <v>3676</v>
      </c>
      <c r="B1151" s="8"/>
      <c r="C1151" s="8" t="s">
        <v>3677</v>
      </c>
      <c r="D1151" s="30" t="s">
        <v>3678</v>
      </c>
      <c r="E1151" s="30"/>
      <c r="F1151" s="30"/>
      <c r="G1151" s="30"/>
      <c r="H1151" s="30"/>
      <c r="I1151" s="30"/>
      <c r="J1151" s="30"/>
      <c r="K1151" s="31">
        <v>2.000</v>
      </c>
      <c r="L1151" s="31">
        <f ca="1">ROUND(196.680,3)</f>
        <v>0</v>
      </c>
      <c r="M1151" s="32">
        <f ca="1">ROUND((K1151*L1151)/100,2)</f>
        <v>0</v>
      </c>
    </row>
    <row r="1152" spans="1:13" ht="15.48" thickBot="1" customHeight="1">
      <c r="A1152" s="34"/>
      <c r="B1152" s="34"/>
      <c r="C1152" s="34"/>
      <c r="D1152" s="35" t="s">
        <v>3679</v>
      </c>
      <c r="E1152" s="34"/>
      <c r="F1152" s="34"/>
      <c r="G1152" s="34"/>
      <c r="H1152" s="34"/>
      <c r="I1152" s="34"/>
      <c r="J1152" s="34"/>
      <c r="K1152" s="37">
        <v>0.000</v>
      </c>
      <c r="L1152" s="38">
        <f ca="1">ROUND((M1148+M1149+M1150+M1151)*(1+M2/100),2)</f>
        <v>0</v>
      </c>
      <c r="M1152" s="38">
        <f ca="1">ROUND(K1152*L1152,2)</f>
        <v>0</v>
      </c>
    </row>
    <row r="1153" spans="1:13" ht="15.48" thickBot="1" customHeight="1">
      <c r="A1153" s="39" t="s">
        <v>3680</v>
      </c>
      <c r="B1153" s="40" t="s">
        <v>3681</v>
      </c>
      <c r="C1153" s="40" t="s">
        <v>3682</v>
      </c>
      <c r="D1153" s="41" t="s">
        <v>3683</v>
      </c>
      <c r="E1153" s="41"/>
      <c r="F1153" s="41"/>
      <c r="G1153" s="41"/>
      <c r="H1153" s="41"/>
      <c r="I1153" s="41"/>
      <c r="J1153" s="41"/>
      <c r="K1153" s="42">
        <f ca="1">ROUND(0.00,2)</f>
        <v>0</v>
      </c>
      <c r="L1153" s="43">
        <f ca="1">L1159</f>
        <v>0</v>
      </c>
      <c r="M1153" s="43">
        <f ca="1">ROUND(K1153*L1153,2)</f>
        <v>0</v>
      </c>
    </row>
    <row r="1154" spans="1:13" ht="12.12" thickBot="1" customHeight="1">
      <c r="A1154" s="33"/>
      <c r="B1154" s="33"/>
      <c r="C1154" s="33"/>
      <c r="D1154" s="30" t="s">
        <v>3684</v>
      </c>
      <c r="E1154" s="30"/>
      <c r="F1154" s="30"/>
      <c r="G1154" s="30"/>
      <c r="H1154" s="30"/>
      <c r="I1154" s="30"/>
      <c r="J1154" s="30"/>
      <c r="K1154" s="30"/>
      <c r="L1154" s="30"/>
      <c r="M1154" s="30"/>
    </row>
    <row r="1155" spans="1:13" ht="24.36" thickBot="1" customHeight="1">
      <c r="A1155" s="8" t="s">
        <v>3685</v>
      </c>
      <c r="B1155" s="8" t="s">
        <v>3686</v>
      </c>
      <c r="C1155" s="8" t="s">
        <v>3687</v>
      </c>
      <c r="D1155" s="30" t="s">
        <v>3688</v>
      </c>
      <c r="E1155" s="30"/>
      <c r="F1155" s="30"/>
      <c r="G1155" s="30"/>
      <c r="H1155" s="30"/>
      <c r="I1155" s="30"/>
      <c r="J1155" s="30"/>
      <c r="K1155" s="31">
        <v>1.000</v>
      </c>
      <c r="L1155" s="31">
        <f ca="1">ROUND(162.000,3)</f>
        <v>0</v>
      </c>
      <c r="M1155" s="32">
        <f ca="1">ROUND(K1155*L1155,2)</f>
        <v>0</v>
      </c>
    </row>
    <row r="1156" spans="1:13" ht="15.12" thickBot="1" customHeight="1">
      <c r="A1156" s="8" t="s">
        <v>3689</v>
      </c>
      <c r="B1156" s="8" t="s">
        <v>3690</v>
      </c>
      <c r="C1156" s="8" t="s">
        <v>3691</v>
      </c>
      <c r="D1156" s="30" t="s">
        <v>3692</v>
      </c>
      <c r="E1156" s="30"/>
      <c r="F1156" s="30"/>
      <c r="G1156" s="30"/>
      <c r="H1156" s="30"/>
      <c r="I1156" s="30"/>
      <c r="J1156" s="30"/>
      <c r="K1156" s="31">
        <v>0.827</v>
      </c>
      <c r="L1156" s="31">
        <f ca="1">ROUND(28.390,3)</f>
        <v>0</v>
      </c>
      <c r="M1156" s="32">
        <f ca="1">ROUND(K1156*L1156,2)</f>
        <v>0</v>
      </c>
    </row>
    <row r="1157" spans="1:13" ht="15.12" thickBot="1" customHeight="1">
      <c r="A1157" s="8" t="s">
        <v>3693</v>
      </c>
      <c r="B1157" s="8" t="s">
        <v>3694</v>
      </c>
      <c r="C1157" s="8" t="s">
        <v>3695</v>
      </c>
      <c r="D1157" s="30" t="s">
        <v>3696</v>
      </c>
      <c r="E1157" s="30"/>
      <c r="F1157" s="30"/>
      <c r="G1157" s="30"/>
      <c r="H1157" s="30"/>
      <c r="I1157" s="30"/>
      <c r="J1157" s="30"/>
      <c r="K1157" s="31">
        <v>0.827</v>
      </c>
      <c r="L1157" s="31">
        <f ca="1">ROUND(24.430,3)</f>
        <v>0</v>
      </c>
      <c r="M1157" s="32">
        <f ca="1">ROUND(K1157*L1157,2)</f>
        <v>0</v>
      </c>
    </row>
    <row r="1158" spans="1:13" ht="15.12" thickBot="1" customHeight="1">
      <c r="A1158" s="8" t="s">
        <v>3697</v>
      </c>
      <c r="B1158" s="8"/>
      <c r="C1158" s="8" t="s">
        <v>3698</v>
      </c>
      <c r="D1158" s="30" t="s">
        <v>3699</v>
      </c>
      <c r="E1158" s="30"/>
      <c r="F1158" s="30"/>
      <c r="G1158" s="30"/>
      <c r="H1158" s="30"/>
      <c r="I1158" s="30"/>
      <c r="J1158" s="30"/>
      <c r="K1158" s="31">
        <v>2.000</v>
      </c>
      <c r="L1158" s="31">
        <f ca="1">ROUND(205.680,3)</f>
        <v>0</v>
      </c>
      <c r="M1158" s="32">
        <f ca="1">ROUND((K1158*L1158)/100,2)</f>
        <v>0</v>
      </c>
    </row>
    <row r="1159" spans="1:13" ht="15.48" thickBot="1" customHeight="1">
      <c r="A1159" s="34"/>
      <c r="B1159" s="34"/>
      <c r="C1159" s="34"/>
      <c r="D1159" s="35" t="s">
        <v>3700</v>
      </c>
      <c r="E1159" s="34"/>
      <c r="F1159" s="34"/>
      <c r="G1159" s="34"/>
      <c r="H1159" s="34"/>
      <c r="I1159" s="34"/>
      <c r="J1159" s="34"/>
      <c r="K1159" s="37">
        <v>0.000</v>
      </c>
      <c r="L1159" s="38">
        <f ca="1">ROUND((M1155+M1156+M1157+M1158)*(1+M2/100),2)</f>
        <v>0</v>
      </c>
      <c r="M1159" s="38">
        <f ca="1">ROUND(K1159*L1159,2)</f>
        <v>0</v>
      </c>
    </row>
    <row r="1160" spans="1:13" ht="15.48" thickBot="1" customHeight="1">
      <c r="A1160" s="39" t="s">
        <v>3701</v>
      </c>
      <c r="B1160" s="40" t="s">
        <v>3702</v>
      </c>
      <c r="C1160" s="40" t="s">
        <v>3703</v>
      </c>
      <c r="D1160" s="41" t="s">
        <v>3704</v>
      </c>
      <c r="E1160" s="41"/>
      <c r="F1160" s="41"/>
      <c r="G1160" s="41"/>
      <c r="H1160" s="41"/>
      <c r="I1160" s="41"/>
      <c r="J1160" s="41"/>
      <c r="K1160" s="42">
        <f ca="1">ROUND(0.00,2)</f>
        <v>0</v>
      </c>
      <c r="L1160" s="43">
        <f ca="1">L1166</f>
        <v>0</v>
      </c>
      <c r="M1160" s="43">
        <f ca="1">ROUND(K1160*L1160,2)</f>
        <v>0</v>
      </c>
    </row>
    <row r="1161" spans="1:13" ht="12.12" thickBot="1" customHeight="1">
      <c r="A1161" s="33"/>
      <c r="B1161" s="33"/>
      <c r="C1161" s="33"/>
      <c r="D1161" s="30" t="s">
        <v>3705</v>
      </c>
      <c r="E1161" s="30"/>
      <c r="F1161" s="30"/>
      <c r="G1161" s="30"/>
      <c r="H1161" s="30"/>
      <c r="I1161" s="30"/>
      <c r="J1161" s="30"/>
      <c r="K1161" s="30"/>
      <c r="L1161" s="30"/>
      <c r="M1161" s="30"/>
    </row>
    <row r="1162" spans="1:13" ht="24.36" thickBot="1" customHeight="1">
      <c r="A1162" s="8" t="s">
        <v>3706</v>
      </c>
      <c r="B1162" s="8" t="s">
        <v>3707</v>
      </c>
      <c r="C1162" s="8" t="s">
        <v>3708</v>
      </c>
      <c r="D1162" s="30" t="s">
        <v>3709</v>
      </c>
      <c r="E1162" s="30"/>
      <c r="F1162" s="30"/>
      <c r="G1162" s="30"/>
      <c r="H1162" s="30"/>
      <c r="I1162" s="30"/>
      <c r="J1162" s="30"/>
      <c r="K1162" s="31">
        <v>1.000</v>
      </c>
      <c r="L1162" s="31">
        <f ca="1">ROUND(261.767,3)</f>
        <v>0</v>
      </c>
      <c r="M1162" s="32">
        <f ca="1">ROUND(K1162*L1162,2)</f>
        <v>0</v>
      </c>
    </row>
    <row r="1163" spans="1:13" ht="15.12" thickBot="1" customHeight="1">
      <c r="A1163" s="8" t="s">
        <v>3710</v>
      </c>
      <c r="B1163" s="8" t="s">
        <v>3711</v>
      </c>
      <c r="C1163" s="8" t="s">
        <v>3712</v>
      </c>
      <c r="D1163" s="30" t="s">
        <v>3713</v>
      </c>
      <c r="E1163" s="30"/>
      <c r="F1163" s="30"/>
      <c r="G1163" s="30"/>
      <c r="H1163" s="30"/>
      <c r="I1163" s="30"/>
      <c r="J1163" s="30"/>
      <c r="K1163" s="31">
        <v>0.827</v>
      </c>
      <c r="L1163" s="31">
        <f ca="1">ROUND(28.390,3)</f>
        <v>0</v>
      </c>
      <c r="M1163" s="32">
        <f ca="1">ROUND(K1163*L1163,2)</f>
        <v>0</v>
      </c>
    </row>
    <row r="1164" spans="1:13" ht="15.12" thickBot="1" customHeight="1">
      <c r="A1164" s="8" t="s">
        <v>3714</v>
      </c>
      <c r="B1164" s="8" t="s">
        <v>3715</v>
      </c>
      <c r="C1164" s="8" t="s">
        <v>3716</v>
      </c>
      <c r="D1164" s="30" t="s">
        <v>3717</v>
      </c>
      <c r="E1164" s="30"/>
      <c r="F1164" s="30"/>
      <c r="G1164" s="30"/>
      <c r="H1164" s="30"/>
      <c r="I1164" s="30"/>
      <c r="J1164" s="30"/>
      <c r="K1164" s="31">
        <v>0.827</v>
      </c>
      <c r="L1164" s="31">
        <f ca="1">ROUND(24.430,3)</f>
        <v>0</v>
      </c>
      <c r="M1164" s="32">
        <f ca="1">ROUND(K1164*L1164,2)</f>
        <v>0</v>
      </c>
    </row>
    <row r="1165" spans="1:13" ht="15.12" thickBot="1" customHeight="1">
      <c r="A1165" s="8" t="s">
        <v>3718</v>
      </c>
      <c r="B1165" s="8"/>
      <c r="C1165" s="8" t="s">
        <v>3719</v>
      </c>
      <c r="D1165" s="30" t="s">
        <v>3720</v>
      </c>
      <c r="E1165" s="30"/>
      <c r="F1165" s="30"/>
      <c r="G1165" s="30"/>
      <c r="H1165" s="30"/>
      <c r="I1165" s="30"/>
      <c r="J1165" s="30"/>
      <c r="K1165" s="31">
        <v>2.000</v>
      </c>
      <c r="L1165" s="31">
        <f ca="1">ROUND(305.450,3)</f>
        <v>0</v>
      </c>
      <c r="M1165" s="32">
        <f ca="1">ROUND((K1165*L1165)/100,2)</f>
        <v>0</v>
      </c>
    </row>
    <row r="1166" spans="1:13" ht="15.48" thickBot="1" customHeight="1">
      <c r="A1166" s="34"/>
      <c r="B1166" s="34"/>
      <c r="C1166" s="34"/>
      <c r="D1166" s="35" t="s">
        <v>3721</v>
      </c>
      <c r="E1166" s="34"/>
      <c r="F1166" s="34"/>
      <c r="G1166" s="34"/>
      <c r="H1166" s="34"/>
      <c r="I1166" s="34"/>
      <c r="J1166" s="34"/>
      <c r="K1166" s="37">
        <v>0.000</v>
      </c>
      <c r="L1166" s="38">
        <f ca="1">ROUND((M1162+M1163+M1164+M1165)*(1+M2/100),2)</f>
        <v>0</v>
      </c>
      <c r="M1166" s="38">
        <f ca="1">ROUND(K1166*L1166,2)</f>
        <v>0</v>
      </c>
    </row>
    <row r="1167" spans="1:13" ht="15.48" thickBot="1" customHeight="1">
      <c r="A1167" s="39" t="s">
        <v>3722</v>
      </c>
      <c r="B1167" s="40" t="s">
        <v>3723</v>
      </c>
      <c r="C1167" s="40" t="s">
        <v>3724</v>
      </c>
      <c r="D1167" s="41" t="s">
        <v>3725</v>
      </c>
      <c r="E1167" s="41"/>
      <c r="F1167" s="41"/>
      <c r="G1167" s="41"/>
      <c r="H1167" s="41"/>
      <c r="I1167" s="41"/>
      <c r="J1167" s="41"/>
      <c r="K1167" s="42">
        <f ca="1">SUM(K1170:K1170)</f>
        <v>0</v>
      </c>
      <c r="L1167" s="43">
        <f ca="1">L1175</f>
        <v>0</v>
      </c>
      <c r="M1167" s="43">
        <f ca="1">ROUND(K1167*L1167,2)</f>
        <v>0</v>
      </c>
    </row>
    <row r="1168" spans="1:13" ht="12.12" thickBot="1" customHeight="1">
      <c r="A1168" s="33"/>
      <c r="B1168" s="33"/>
      <c r="C1168" s="33"/>
      <c r="D1168" s="30" t="s">
        <v>3726</v>
      </c>
      <c r="E1168" s="30"/>
      <c r="F1168" s="30"/>
      <c r="G1168" s="30"/>
      <c r="H1168" s="30"/>
      <c r="I1168" s="30"/>
      <c r="J1168" s="30"/>
      <c r="K1168" s="30"/>
      <c r="L1168" s="30"/>
      <c r="M1168" s="30"/>
    </row>
    <row r="1169" spans="1:13" ht="15.12" thickBot="1" customHeight="1">
      <c r="A1169" s="33"/>
      <c r="B1169" s="33"/>
      <c r="C1169" s="33"/>
      <c r="D1169" s="33"/>
      <c r="E1169" s="62"/>
      <c r="F1169" s="64" t="s">
        <v>3727</v>
      </c>
      <c r="G1169" s="64" t="s">
        <v>3728</v>
      </c>
      <c r="H1169" s="64" t="s">
        <v>3729</v>
      </c>
      <c r="I1169" s="64" t="s">
        <v>3730</v>
      </c>
      <c r="J1169" s="64" t="s">
        <v>3731</v>
      </c>
      <c r="K1169" s="64" t="s">
        <v>3732</v>
      </c>
      <c r="L1169" s="33"/>
      <c r="M1169" s="33"/>
    </row>
    <row r="1170" spans="1:13" ht="15.12" thickBot="1" customHeight="1">
      <c r="A1170" s="33"/>
      <c r="B1170" s="33"/>
      <c r="C1170" s="33"/>
      <c r="D1170" s="65"/>
      <c r="E1170" s="66"/>
      <c r="F1170" s="67">
        <v>1</v>
      </c>
      <c r="G1170" s="68"/>
      <c r="H1170" s="68"/>
      <c r="I1170" s="68"/>
      <c r="J1170" s="70">
        <f ca="1">ROUND(F1170,3)</f>
        <v>0</v>
      </c>
      <c r="K1170" s="72">
        <f ca="1">SUM(J1170:J1170)</f>
        <v>0</v>
      </c>
      <c r="L1170" s="33"/>
      <c r="M1170" s="33"/>
    </row>
    <row r="1171" spans="1:13" ht="24.36" thickBot="1" customHeight="1">
      <c r="A1171" s="8" t="s">
        <v>3733</v>
      </c>
      <c r="B1171" s="8" t="s">
        <v>3734</v>
      </c>
      <c r="C1171" s="8" t="s">
        <v>3735</v>
      </c>
      <c r="D1171" s="30" t="s">
        <v>3736</v>
      </c>
      <c r="E1171" s="30"/>
      <c r="F1171" s="30"/>
      <c r="G1171" s="30"/>
      <c r="H1171" s="30"/>
      <c r="I1171" s="30"/>
      <c r="J1171" s="30"/>
      <c r="K1171" s="31">
        <v>1.000</v>
      </c>
      <c r="L1171" s="31">
        <f ca="1">ROUND(261.767,3)</f>
        <v>0</v>
      </c>
      <c r="M1171" s="32">
        <f ca="1">ROUND(K1171*L1171,2)</f>
        <v>0</v>
      </c>
    </row>
    <row r="1172" spans="1:13" ht="15.12" thickBot="1" customHeight="1">
      <c r="A1172" s="8" t="s">
        <v>3737</v>
      </c>
      <c r="B1172" s="8" t="s">
        <v>3738</v>
      </c>
      <c r="C1172" s="8" t="s">
        <v>3739</v>
      </c>
      <c r="D1172" s="30" t="s">
        <v>3740</v>
      </c>
      <c r="E1172" s="30"/>
      <c r="F1172" s="30"/>
      <c r="G1172" s="30"/>
      <c r="H1172" s="30"/>
      <c r="I1172" s="30"/>
      <c r="J1172" s="30"/>
      <c r="K1172" s="31">
        <v>0.746</v>
      </c>
      <c r="L1172" s="31">
        <f ca="1">ROUND(28.390,3)</f>
        <v>0</v>
      </c>
      <c r="M1172" s="32">
        <f ca="1">ROUND(K1172*L1172,2)</f>
        <v>0</v>
      </c>
    </row>
    <row r="1173" spans="1:13" ht="15.12" thickBot="1" customHeight="1">
      <c r="A1173" s="8" t="s">
        <v>3741</v>
      </c>
      <c r="B1173" s="8" t="s">
        <v>3742</v>
      </c>
      <c r="C1173" s="8" t="s">
        <v>3743</v>
      </c>
      <c r="D1173" s="30" t="s">
        <v>3744</v>
      </c>
      <c r="E1173" s="30"/>
      <c r="F1173" s="30"/>
      <c r="G1173" s="30"/>
      <c r="H1173" s="30"/>
      <c r="I1173" s="30"/>
      <c r="J1173" s="30"/>
      <c r="K1173" s="31">
        <v>0.746</v>
      </c>
      <c r="L1173" s="31">
        <f ca="1">ROUND(24.430,3)</f>
        <v>0</v>
      </c>
      <c r="M1173" s="32">
        <f ca="1">ROUND(K1173*L1173,2)</f>
        <v>0</v>
      </c>
    </row>
    <row r="1174" spans="1:13" ht="15.12" thickBot="1" customHeight="1">
      <c r="A1174" s="8" t="s">
        <v>3745</v>
      </c>
      <c r="B1174" s="8"/>
      <c r="C1174" s="8" t="s">
        <v>3746</v>
      </c>
      <c r="D1174" s="30" t="s">
        <v>3747</v>
      </c>
      <c r="E1174" s="30"/>
      <c r="F1174" s="30"/>
      <c r="G1174" s="30"/>
      <c r="H1174" s="30"/>
      <c r="I1174" s="30"/>
      <c r="J1174" s="30"/>
      <c r="K1174" s="31">
        <v>2.000</v>
      </c>
      <c r="L1174" s="31">
        <f ca="1">ROUND(301.170,3)</f>
        <v>0</v>
      </c>
      <c r="M1174" s="32">
        <f ca="1">ROUND((K1174*L1174)/100,2)</f>
        <v>0</v>
      </c>
    </row>
    <row r="1175" spans="1:13" ht="15.48" thickBot="1" customHeight="1">
      <c r="A1175" s="34"/>
      <c r="B1175" s="34"/>
      <c r="C1175" s="34"/>
      <c r="D1175" s="35" t="s">
        <v>3748</v>
      </c>
      <c r="E1175" s="34"/>
      <c r="F1175" s="34"/>
      <c r="G1175" s="34"/>
      <c r="H1175" s="34"/>
      <c r="I1175" s="34"/>
      <c r="J1175" s="34"/>
      <c r="K1175" s="37">
        <v>1.000</v>
      </c>
      <c r="L1175" s="38">
        <f ca="1">ROUND((M1171+M1172+M1173+M1174)*(1+M2/100),2)</f>
        <v>0</v>
      </c>
      <c r="M1175" s="38">
        <f ca="1">ROUND(K1175*L1175,2)</f>
        <v>0</v>
      </c>
    </row>
    <row r="1176" spans="1:13" ht="15.48" thickBot="1" customHeight="1">
      <c r="A1176" s="51"/>
      <c r="B1176" s="51"/>
      <c r="C1176" s="51"/>
      <c r="D1176" s="86" t="s">
        <v>3749</v>
      </c>
      <c r="E1176" s="87"/>
      <c r="F1176" s="87"/>
      <c r="G1176" s="87"/>
      <c r="H1176" s="87"/>
      <c r="I1176" s="87"/>
      <c r="J1176" s="87"/>
      <c r="K1176" s="87"/>
      <c r="L1176" s="88">
        <f ca="1">M1080+M1089+M1102+M1111+M1120+M1132+M1139+M1146+M1153+M1160+M1167</f>
        <v>0</v>
      </c>
      <c r="M1176" s="88">
        <f ca="1">ROUND(L1176,2)</f>
        <v>0</v>
      </c>
    </row>
    <row r="1177" spans="1:13" ht="15.48" thickBot="1" customHeight="1">
      <c r="A1177" s="81" t="s">
        <v>3750</v>
      </c>
      <c r="B1177" s="81" t="s">
        <v>3751</v>
      </c>
      <c r="C1177" s="82"/>
      <c r="D1177" s="83" t="s">
        <v>3752</v>
      </c>
      <c r="E1177" s="83"/>
      <c r="F1177" s="83"/>
      <c r="G1177" s="83"/>
      <c r="H1177" s="83"/>
      <c r="I1177" s="83"/>
      <c r="J1177" s="83"/>
      <c r="K1177" s="82"/>
      <c r="L1177" s="84">
        <f ca="1">L1193</f>
        <v>0</v>
      </c>
      <c r="M1177" s="84">
        <f ca="1">ROUND(L1177,2)</f>
        <v>0</v>
      </c>
    </row>
    <row r="1178" spans="1:13" ht="21.36" thickBot="1" customHeight="1">
      <c r="A1178" s="15" t="s">
        <v>3753</v>
      </c>
      <c r="B1178" s="8" t="s">
        <v>3754</v>
      </c>
      <c r="C1178" s="8" t="s">
        <v>3755</v>
      </c>
      <c r="D1178" s="30" t="s">
        <v>3756</v>
      </c>
      <c r="E1178" s="30"/>
      <c r="F1178" s="30"/>
      <c r="G1178" s="30"/>
      <c r="H1178" s="30"/>
      <c r="I1178" s="30"/>
      <c r="J1178" s="30"/>
      <c r="K1178" s="31">
        <f ca="1">SUM(K1181:K1181)</f>
        <v>0</v>
      </c>
      <c r="L1178" s="32">
        <f ca="1">ROUND(406.189*(1+M2/100),2)</f>
        <v>0</v>
      </c>
      <c r="M1178" s="32">
        <f ca="1">ROUND(K1178*L1178,2)</f>
        <v>0</v>
      </c>
    </row>
    <row r="1179" spans="1:13" ht="12.12" thickBot="1" customHeight="1">
      <c r="A1179" s="33"/>
      <c r="B1179" s="33"/>
      <c r="C1179" s="33"/>
      <c r="D1179" s="30" t="s">
        <v>3757</v>
      </c>
      <c r="E1179" s="30"/>
      <c r="F1179" s="30"/>
      <c r="G1179" s="30"/>
      <c r="H1179" s="30"/>
      <c r="I1179" s="30"/>
      <c r="J1179" s="30"/>
      <c r="K1179" s="30"/>
      <c r="L1179" s="30"/>
      <c r="M1179" s="30"/>
    </row>
    <row r="1180" spans="1:13" ht="15.12" thickBot="1" customHeight="1">
      <c r="A1180" s="33"/>
      <c r="B1180" s="33"/>
      <c r="C1180" s="33"/>
      <c r="D1180" s="33"/>
      <c r="E1180" s="62"/>
      <c r="F1180" s="64" t="s">
        <v>3758</v>
      </c>
      <c r="G1180" s="64" t="s">
        <v>3759</v>
      </c>
      <c r="H1180" s="64" t="s">
        <v>3760</v>
      </c>
      <c r="I1180" s="64" t="s">
        <v>3761</v>
      </c>
      <c r="J1180" s="64" t="s">
        <v>3762</v>
      </c>
      <c r="K1180" s="64" t="s">
        <v>3763</v>
      </c>
      <c r="L1180" s="33"/>
      <c r="M1180" s="33"/>
    </row>
    <row r="1181" spans="1:13" ht="15.12" thickBot="1" customHeight="1">
      <c r="A1181" s="33"/>
      <c r="B1181" s="33"/>
      <c r="C1181" s="33"/>
      <c r="D1181" s="65"/>
      <c r="E1181" s="66"/>
      <c r="F1181" s="67">
        <v>1</v>
      </c>
      <c r="G1181" s="68"/>
      <c r="H1181" s="68"/>
      <c r="I1181" s="68"/>
      <c r="J1181" s="70">
        <f ca="1">ROUND(F1181,3)</f>
        <v>0</v>
      </c>
      <c r="K1181" s="72">
        <f ca="1">SUM(J1181:J1181)</f>
        <v>0</v>
      </c>
      <c r="L1181" s="33"/>
      <c r="M1181" s="33"/>
    </row>
    <row r="1182" spans="1:13" ht="30.60" thickBot="1" customHeight="1">
      <c r="A1182" s="15" t="s">
        <v>3764</v>
      </c>
      <c r="B1182" s="8" t="s">
        <v>3765</v>
      </c>
      <c r="C1182" s="8" t="s">
        <v>3766</v>
      </c>
      <c r="D1182" s="30" t="s">
        <v>3767</v>
      </c>
      <c r="E1182" s="30"/>
      <c r="F1182" s="30"/>
      <c r="G1182" s="30"/>
      <c r="H1182" s="30"/>
      <c r="I1182" s="30"/>
      <c r="J1182" s="30"/>
      <c r="K1182" s="31">
        <f ca="1">SUM(K1185:K1185)</f>
        <v>0</v>
      </c>
      <c r="L1182" s="32">
        <f ca="1">ROUND(451.322*(1+M2/100),2)</f>
        <v>0</v>
      </c>
      <c r="M1182" s="32">
        <f ca="1">ROUND(K1182*L1182,2)</f>
        <v>0</v>
      </c>
    </row>
    <row r="1183" spans="1:13" ht="21.36" thickBot="1" customHeight="1">
      <c r="A1183" s="33"/>
      <c r="B1183" s="33"/>
      <c r="C1183" s="33"/>
      <c r="D1183" s="30" t="s">
        <v>3768</v>
      </c>
      <c r="E1183" s="30"/>
      <c r="F1183" s="30"/>
      <c r="G1183" s="30"/>
      <c r="H1183" s="30"/>
      <c r="I1183" s="30"/>
      <c r="J1183" s="30"/>
      <c r="K1183" s="30"/>
      <c r="L1183" s="30"/>
      <c r="M1183" s="30"/>
    </row>
    <row r="1184" spans="1:13" ht="15.12" thickBot="1" customHeight="1">
      <c r="A1184" s="33"/>
      <c r="B1184" s="33"/>
      <c r="C1184" s="33"/>
      <c r="D1184" s="33"/>
      <c r="E1184" s="62"/>
      <c r="F1184" s="64" t="s">
        <v>3769</v>
      </c>
      <c r="G1184" s="64" t="s">
        <v>3770</v>
      </c>
      <c r="H1184" s="64" t="s">
        <v>3771</v>
      </c>
      <c r="I1184" s="64" t="s">
        <v>3772</v>
      </c>
      <c r="J1184" s="64" t="s">
        <v>3773</v>
      </c>
      <c r="K1184" s="64" t="s">
        <v>3774</v>
      </c>
      <c r="L1184" s="33"/>
      <c r="M1184" s="33"/>
    </row>
    <row r="1185" spans="1:13" ht="15.12" thickBot="1" customHeight="1">
      <c r="A1185" s="33"/>
      <c r="B1185" s="33"/>
      <c r="C1185" s="33"/>
      <c r="D1185" s="65"/>
      <c r="E1185" s="66"/>
      <c r="F1185" s="67">
        <v>1</v>
      </c>
      <c r="G1185" s="68"/>
      <c r="H1185" s="68"/>
      <c r="I1185" s="68"/>
      <c r="J1185" s="70">
        <f ca="1">ROUND(F1185,3)</f>
        <v>0</v>
      </c>
      <c r="K1185" s="72">
        <f ca="1">SUM(J1185:J1185)</f>
        <v>0</v>
      </c>
      <c r="L1185" s="33"/>
      <c r="M1185" s="33"/>
    </row>
    <row r="1186" spans="1:13" ht="15.48" thickBot="1" customHeight="1">
      <c r="A1186" s="15" t="s">
        <v>3775</v>
      </c>
      <c r="B1186" s="8" t="s">
        <v>3776</v>
      </c>
      <c r="C1186" s="8" t="s">
        <v>3777</v>
      </c>
      <c r="D1186" s="30" t="s">
        <v>3778</v>
      </c>
      <c r="E1186" s="30"/>
      <c r="F1186" s="30"/>
      <c r="G1186" s="30"/>
      <c r="H1186" s="30"/>
      <c r="I1186" s="30"/>
      <c r="J1186" s="30"/>
      <c r="K1186" s="31">
        <f ca="1">SUM(K1189:K1189)</f>
        <v>0</v>
      </c>
      <c r="L1186" s="32">
        <f ca="1">L1192</f>
        <v>0</v>
      </c>
      <c r="M1186" s="32">
        <f ca="1">ROUND(K1186*L1186,2)</f>
        <v>0</v>
      </c>
    </row>
    <row r="1187" spans="1:13" ht="21.36" thickBot="1" customHeight="1">
      <c r="A1187" s="33"/>
      <c r="B1187" s="33"/>
      <c r="C1187" s="33"/>
      <c r="D1187" s="30" t="s">
        <v>3779</v>
      </c>
      <c r="E1187" s="30"/>
      <c r="F1187" s="30"/>
      <c r="G1187" s="30"/>
      <c r="H1187" s="30"/>
      <c r="I1187" s="30"/>
      <c r="J1187" s="30"/>
      <c r="K1187" s="30"/>
      <c r="L1187" s="30"/>
      <c r="M1187" s="30"/>
    </row>
    <row r="1188" spans="1:13" ht="15.12" thickBot="1" customHeight="1">
      <c r="A1188" s="33"/>
      <c r="B1188" s="33"/>
      <c r="C1188" s="33"/>
      <c r="D1188" s="33"/>
      <c r="E1188" s="62"/>
      <c r="F1188" s="64" t="s">
        <v>3780</v>
      </c>
      <c r="G1188" s="64" t="s">
        <v>3781</v>
      </c>
      <c r="H1188" s="64" t="s">
        <v>3782</v>
      </c>
      <c r="I1188" s="64" t="s">
        <v>3783</v>
      </c>
      <c r="J1188" s="64" t="s">
        <v>3784</v>
      </c>
      <c r="K1188" s="64" t="s">
        <v>3785</v>
      </c>
      <c r="L1188" s="33"/>
      <c r="M1188" s="33"/>
    </row>
    <row r="1189" spans="1:13" ht="15.12" thickBot="1" customHeight="1">
      <c r="A1189" s="33"/>
      <c r="B1189" s="33"/>
      <c r="C1189" s="33"/>
      <c r="D1189" s="65"/>
      <c r="E1189" s="66"/>
      <c r="F1189" s="67">
        <v>1</v>
      </c>
      <c r="G1189" s="68"/>
      <c r="H1189" s="68"/>
      <c r="I1189" s="68"/>
      <c r="J1189" s="70">
        <f ca="1">ROUND(F1189,3)</f>
        <v>0</v>
      </c>
      <c r="K1189" s="72">
        <f ca="1">SUM(J1189:J1189)</f>
        <v>0</v>
      </c>
      <c r="L1189" s="33"/>
      <c r="M1189" s="33"/>
    </row>
    <row r="1190" spans="1:13" ht="30.60" thickBot="1" customHeight="1">
      <c r="A1190" s="8" t="s">
        <v>3786</v>
      </c>
      <c r="B1190" s="8" t="s">
        <v>3787</v>
      </c>
      <c r="C1190" s="8" t="s">
        <v>3788</v>
      </c>
      <c r="D1190" s="30" t="s">
        <v>3789</v>
      </c>
      <c r="E1190" s="30"/>
      <c r="F1190" s="30"/>
      <c r="G1190" s="30"/>
      <c r="H1190" s="30"/>
      <c r="I1190" s="30"/>
      <c r="J1190" s="30"/>
      <c r="K1190" s="31">
        <v>1.000</v>
      </c>
      <c r="L1190" s="31">
        <f ca="1">ROUND(2256.609,3)</f>
        <v>0</v>
      </c>
      <c r="M1190" s="32">
        <f ca="1">ROUND(K1190*L1190,2)</f>
        <v>0</v>
      </c>
    </row>
    <row r="1191" spans="1:13" ht="15.12" thickBot="1" customHeight="1">
      <c r="A1191" s="8" t="s">
        <v>3790</v>
      </c>
      <c r="B1191" s="8"/>
      <c r="C1191" s="8" t="s">
        <v>3791</v>
      </c>
      <c r="D1191" s="30" t="s">
        <v>3792</v>
      </c>
      <c r="E1191" s="30"/>
      <c r="F1191" s="30"/>
      <c r="G1191" s="30"/>
      <c r="H1191" s="30"/>
      <c r="I1191" s="30"/>
      <c r="J1191" s="30"/>
      <c r="K1191" s="31">
        <v>2.000</v>
      </c>
      <c r="L1191" s="31">
        <f ca="1">ROUND(2256.610,3)</f>
        <v>0</v>
      </c>
      <c r="M1191" s="32">
        <f ca="1">ROUND((K1191*L1191)/100,2)</f>
        <v>0</v>
      </c>
    </row>
    <row r="1192" spans="1:13" ht="15.48" thickBot="1" customHeight="1">
      <c r="A1192" s="34"/>
      <c r="B1192" s="34"/>
      <c r="C1192" s="34"/>
      <c r="D1192" s="35" t="s">
        <v>3793</v>
      </c>
      <c r="E1192" s="34"/>
      <c r="F1192" s="34"/>
      <c r="G1192" s="34"/>
      <c r="H1192" s="34"/>
      <c r="I1192" s="34"/>
      <c r="J1192" s="34"/>
      <c r="K1192" s="37">
        <v>1.000</v>
      </c>
      <c r="L1192" s="38">
        <f ca="1">ROUND((M1190+M1191)*(1+M2/100),2)</f>
        <v>0</v>
      </c>
      <c r="M1192" s="38">
        <f ca="1">ROUND(K1192*L1192,2)</f>
        <v>0</v>
      </c>
    </row>
    <row r="1193" spans="1:13" ht="15.48" thickBot="1" customHeight="1">
      <c r="A1193" s="51"/>
      <c r="B1193" s="51"/>
      <c r="C1193" s="51"/>
      <c r="D1193" s="86" t="s">
        <v>3794</v>
      </c>
      <c r="E1193" s="87"/>
      <c r="F1193" s="87"/>
      <c r="G1193" s="87"/>
      <c r="H1193" s="87"/>
      <c r="I1193" s="87"/>
      <c r="J1193" s="87"/>
      <c r="K1193" s="87"/>
      <c r="L1193" s="88">
        <f ca="1">M1178+M1182+M1186</f>
        <v>0</v>
      </c>
      <c r="M1193" s="88">
        <f ca="1">ROUND(L1193,2)</f>
        <v>0</v>
      </c>
    </row>
    <row r="1194" spans="1:13" ht="15.48" thickBot="1" customHeight="1">
      <c r="A1194" s="81" t="s">
        <v>3795</v>
      </c>
      <c r="B1194" s="81" t="s">
        <v>3796</v>
      </c>
      <c r="C1194" s="82"/>
      <c r="D1194" s="83" t="s">
        <v>3797</v>
      </c>
      <c r="E1194" s="83"/>
      <c r="F1194" s="83"/>
      <c r="G1194" s="83"/>
      <c r="H1194" s="83"/>
      <c r="I1194" s="83"/>
      <c r="J1194" s="83"/>
      <c r="K1194" s="82"/>
      <c r="L1194" s="84">
        <f ca="1">L1206</f>
        <v>0</v>
      </c>
      <c r="M1194" s="84">
        <f ca="1">ROUND(L1194,2)</f>
        <v>0</v>
      </c>
    </row>
    <row r="1195" spans="1:13" ht="15.48" thickBot="1" customHeight="1">
      <c r="A1195" s="15" t="s">
        <v>3798</v>
      </c>
      <c r="B1195" s="8" t="s">
        <v>3799</v>
      </c>
      <c r="C1195" s="8" t="s">
        <v>3800</v>
      </c>
      <c r="D1195" s="30" t="s">
        <v>3801</v>
      </c>
      <c r="E1195" s="30"/>
      <c r="F1195" s="30"/>
      <c r="G1195" s="30"/>
      <c r="H1195" s="30"/>
      <c r="I1195" s="30"/>
      <c r="J1195" s="30"/>
      <c r="K1195" s="31">
        <f ca="1">ROUND(1.00,2)</f>
        <v>0</v>
      </c>
      <c r="L1195" s="32">
        <f ca="1">ROUND(30.614*(1+M2/100),2)</f>
        <v>0</v>
      </c>
      <c r="M1195" s="32">
        <f ca="1">ROUND(K1195*L1195,2)</f>
        <v>0</v>
      </c>
    </row>
    <row r="1196" spans="1:13" ht="12.12" thickBot="1" customHeight="1">
      <c r="A1196" s="33"/>
      <c r="B1196" s="33"/>
      <c r="C1196" s="33"/>
      <c r="D1196" s="30" t="s">
        <v>3802</v>
      </c>
      <c r="E1196" s="30"/>
      <c r="F1196" s="30"/>
      <c r="G1196" s="30"/>
      <c r="H1196" s="30"/>
      <c r="I1196" s="30"/>
      <c r="J1196" s="30"/>
      <c r="K1196" s="30"/>
      <c r="L1196" s="30"/>
      <c r="M1196" s="30"/>
    </row>
    <row r="1197" spans="1:13" ht="15.48" thickBot="1" customHeight="1">
      <c r="A1197" s="15" t="s">
        <v>3803</v>
      </c>
      <c r="B1197" s="8" t="s">
        <v>3804</v>
      </c>
      <c r="C1197" s="8" t="s">
        <v>3805</v>
      </c>
      <c r="D1197" s="30" t="s">
        <v>3806</v>
      </c>
      <c r="E1197" s="30"/>
      <c r="F1197" s="30"/>
      <c r="G1197" s="30"/>
      <c r="H1197" s="30"/>
      <c r="I1197" s="30"/>
      <c r="J1197" s="30"/>
      <c r="K1197" s="31">
        <f ca="1">ROUND(0.85,2)</f>
        <v>0</v>
      </c>
      <c r="L1197" s="32">
        <f ca="1">ROUND(2.551*(1+M2/100),2)</f>
        <v>0</v>
      </c>
      <c r="M1197" s="32">
        <f ca="1">ROUND(K1197*L1197,2)</f>
        <v>0</v>
      </c>
    </row>
    <row r="1198" spans="1:13" ht="49.08" thickBot="1" customHeight="1">
      <c r="A1198" s="33"/>
      <c r="B1198" s="33"/>
      <c r="C1198" s="33"/>
      <c r="D1198" s="30" t="s">
        <v>3807</v>
      </c>
      <c r="E1198" s="30"/>
      <c r="F1198" s="30"/>
      <c r="G1198" s="30"/>
      <c r="H1198" s="30"/>
      <c r="I1198" s="30"/>
      <c r="J1198" s="30"/>
      <c r="K1198" s="30"/>
      <c r="L1198" s="30"/>
      <c r="M1198" s="30"/>
    </row>
    <row r="1199" spans="1:13" ht="15.48" thickBot="1" customHeight="1">
      <c r="A1199" s="15" t="s">
        <v>3808</v>
      </c>
      <c r="B1199" s="8" t="s">
        <v>3809</v>
      </c>
      <c r="C1199" s="8" t="s">
        <v>3810</v>
      </c>
      <c r="D1199" s="30" t="s">
        <v>3811</v>
      </c>
      <c r="E1199" s="30"/>
      <c r="F1199" s="30"/>
      <c r="G1199" s="30"/>
      <c r="H1199" s="30"/>
      <c r="I1199" s="30"/>
      <c r="J1199" s="30"/>
      <c r="K1199" s="31">
        <f ca="1">ROUND(0.85,2)</f>
        <v>0</v>
      </c>
      <c r="L1199" s="32">
        <f ca="1">L1203</f>
        <v>0</v>
      </c>
      <c r="M1199" s="32">
        <f ca="1">ROUND(K1199*L1199,2)</f>
        <v>0</v>
      </c>
    </row>
    <row r="1200" spans="1:13" ht="67.56" thickBot="1" customHeight="1">
      <c r="A1200" s="33"/>
      <c r="B1200" s="33"/>
      <c r="C1200" s="33"/>
      <c r="D1200" s="30" t="s">
        <v>3812</v>
      </c>
      <c r="E1200" s="30"/>
      <c r="F1200" s="30"/>
      <c r="G1200" s="30"/>
      <c r="H1200" s="30"/>
      <c r="I1200" s="30"/>
      <c r="J1200" s="30"/>
      <c r="K1200" s="30"/>
      <c r="L1200" s="30"/>
      <c r="M1200" s="30"/>
    </row>
    <row r="1201" spans="1:13" ht="24.36" thickBot="1" customHeight="1">
      <c r="A1201" s="8" t="s">
        <v>3813</v>
      </c>
      <c r="B1201" s="8" t="s">
        <v>3814</v>
      </c>
      <c r="C1201" s="8" t="s">
        <v>3815</v>
      </c>
      <c r="D1201" s="30" t="s">
        <v>3816</v>
      </c>
      <c r="E1201" s="30"/>
      <c r="F1201" s="30"/>
      <c r="G1201" s="30"/>
      <c r="H1201" s="30"/>
      <c r="I1201" s="30"/>
      <c r="J1201" s="30"/>
      <c r="K1201" s="31">
        <v>1.000</v>
      </c>
      <c r="L1201" s="31">
        <f ca="1">ROUND(82.984,3)</f>
        <v>0</v>
      </c>
      <c r="M1201" s="32">
        <f ca="1">ROUND(K1201*L1201,2)</f>
        <v>0</v>
      </c>
    </row>
    <row r="1202" spans="1:13" ht="15.12" thickBot="1" customHeight="1">
      <c r="A1202" s="8" t="s">
        <v>3817</v>
      </c>
      <c r="B1202" s="8"/>
      <c r="C1202" s="8" t="s">
        <v>3818</v>
      </c>
      <c r="D1202" s="30" t="s">
        <v>3819</v>
      </c>
      <c r="E1202" s="30"/>
      <c r="F1202" s="30"/>
      <c r="G1202" s="30"/>
      <c r="H1202" s="30"/>
      <c r="I1202" s="30"/>
      <c r="J1202" s="30"/>
      <c r="K1202" s="31">
        <v>2.000</v>
      </c>
      <c r="L1202" s="31">
        <f ca="1">ROUND(82.980,3)</f>
        <v>0</v>
      </c>
      <c r="M1202" s="32">
        <f ca="1">ROUND((K1202*L1202)/100,2)</f>
        <v>0</v>
      </c>
    </row>
    <row r="1203" spans="1:13" ht="15.48" thickBot="1" customHeight="1">
      <c r="A1203" s="34"/>
      <c r="B1203" s="34"/>
      <c r="C1203" s="34"/>
      <c r="D1203" s="35" t="s">
        <v>3820</v>
      </c>
      <c r="E1203" s="34"/>
      <c r="F1203" s="34"/>
      <c r="G1203" s="34"/>
      <c r="H1203" s="34"/>
      <c r="I1203" s="34"/>
      <c r="J1203" s="34"/>
      <c r="K1203" s="37">
        <v>0.850</v>
      </c>
      <c r="L1203" s="38">
        <f ca="1">ROUND((M1201+M1202)*(1+M2/100),2)</f>
        <v>0</v>
      </c>
      <c r="M1203" s="38">
        <f ca="1">ROUND(K1203*L1203,2)</f>
        <v>0</v>
      </c>
    </row>
    <row r="1204" spans="1:13" ht="15.48" thickBot="1" customHeight="1">
      <c r="A1204" s="39" t="s">
        <v>3821</v>
      </c>
      <c r="B1204" s="40" t="s">
        <v>3822</v>
      </c>
      <c r="C1204" s="40" t="s">
        <v>3823</v>
      </c>
      <c r="D1204" s="41" t="s">
        <v>3824</v>
      </c>
      <c r="E1204" s="41"/>
      <c r="F1204" s="41"/>
      <c r="G1204" s="41"/>
      <c r="H1204" s="41"/>
      <c r="I1204" s="41"/>
      <c r="J1204" s="41"/>
      <c r="K1204" s="42">
        <f ca="1">ROUND(0.85,2)</f>
        <v>0</v>
      </c>
      <c r="L1204" s="43">
        <f ca="1">ROUND(51.628*(1+M2/100),2)</f>
        <v>0</v>
      </c>
      <c r="M1204" s="43">
        <f ca="1">ROUND(K1204*L1204,2)</f>
        <v>0</v>
      </c>
    </row>
    <row r="1205" spans="1:13" ht="49.08" thickBot="1" customHeight="1">
      <c r="A1205" s="33"/>
      <c r="B1205" s="33"/>
      <c r="C1205" s="33"/>
      <c r="D1205" s="30" t="s">
        <v>3825</v>
      </c>
      <c r="E1205" s="30"/>
      <c r="F1205" s="30"/>
      <c r="G1205" s="30"/>
      <c r="H1205" s="30"/>
      <c r="I1205" s="30"/>
      <c r="J1205" s="30"/>
      <c r="K1205" s="30"/>
      <c r="L1205" s="30"/>
      <c r="M1205" s="30"/>
    </row>
    <row r="1206" spans="1:13" ht="15.48" thickBot="1" customHeight="1">
      <c r="A1206" s="34"/>
      <c r="B1206" s="34"/>
      <c r="C1206" s="34"/>
      <c r="D1206" s="78" t="s">
        <v>3826</v>
      </c>
      <c r="E1206" s="79"/>
      <c r="F1206" s="79"/>
      <c r="G1206" s="79"/>
      <c r="H1206" s="79"/>
      <c r="I1206" s="79"/>
      <c r="J1206" s="79"/>
      <c r="K1206" s="79"/>
      <c r="L1206" s="80">
        <f ca="1">M1195+M1197+M1199+M1204</f>
        <v>0</v>
      </c>
      <c r="M1206" s="80">
        <f ca="1">ROUND(L1206,2)</f>
        <v>0</v>
      </c>
    </row>
    <row r="1207" spans="1:13" ht="15.48" thickBot="1" customHeight="1">
      <c r="A1207" s="51"/>
      <c r="B1207" s="51"/>
      <c r="C1207" s="51"/>
      <c r="D1207" s="52" t="s">
        <v>3827</v>
      </c>
      <c r="E1207" s="53"/>
      <c r="F1207" s="53"/>
      <c r="G1207" s="53"/>
      <c r="H1207" s="53"/>
      <c r="I1207" s="53"/>
      <c r="J1207" s="53"/>
      <c r="K1207" s="53"/>
      <c r="L1207" s="54">
        <f ca="1">M961+M1078+M1176+M1193+M1206</f>
        <v>0</v>
      </c>
      <c r="M1207" s="54">
        <f ca="1">ROUND(L1207,2)</f>
        <v>0</v>
      </c>
    </row>
    <row r="1208" spans="1:13" ht="15.48" thickBot="1" customHeight="1">
      <c r="A1208" s="47" t="s">
        <v>3828</v>
      </c>
      <c r="B1208" s="47" t="s">
        <v>3829</v>
      </c>
      <c r="C1208" s="48"/>
      <c r="D1208" s="49" t="s">
        <v>3830</v>
      </c>
      <c r="E1208" s="49"/>
      <c r="F1208" s="49"/>
      <c r="G1208" s="49"/>
      <c r="H1208" s="49"/>
      <c r="I1208" s="49"/>
      <c r="J1208" s="49"/>
      <c r="K1208" s="48"/>
      <c r="L1208" s="50">
        <f ca="1">L1517</f>
        <v>0</v>
      </c>
      <c r="M1208" s="50">
        <f ca="1">ROUND(L1208,2)</f>
        <v>0</v>
      </c>
    </row>
    <row r="1209" spans="1:13" ht="21.36" thickBot="1" customHeight="1">
      <c r="A1209" s="15" t="s">
        <v>3831</v>
      </c>
      <c r="B1209" s="8" t="s">
        <v>3832</v>
      </c>
      <c r="C1209" s="8" t="s">
        <v>3833</v>
      </c>
      <c r="D1209" s="30" t="s">
        <v>3834</v>
      </c>
      <c r="E1209" s="30"/>
      <c r="F1209" s="30"/>
      <c r="G1209" s="30"/>
      <c r="H1209" s="30"/>
      <c r="I1209" s="30"/>
      <c r="J1209" s="30"/>
      <c r="K1209" s="31">
        <f ca="1">SUM(K1212:K1212)</f>
        <v>0</v>
      </c>
      <c r="L1209" s="32">
        <f ca="1">L1223</f>
        <v>0</v>
      </c>
      <c r="M1209" s="32">
        <f ca="1">ROUND(K1209*L1209,2)</f>
        <v>0</v>
      </c>
    </row>
    <row r="1210" spans="1:13" ht="12.12" thickBot="1" customHeight="1">
      <c r="A1210" s="33"/>
      <c r="B1210" s="33"/>
      <c r="C1210" s="33"/>
      <c r="D1210" s="30" t="s">
        <v>3835</v>
      </c>
      <c r="E1210" s="30"/>
      <c r="F1210" s="30"/>
      <c r="G1210" s="30"/>
      <c r="H1210" s="30"/>
      <c r="I1210" s="30"/>
      <c r="J1210" s="30"/>
      <c r="K1210" s="30"/>
      <c r="L1210" s="30"/>
      <c r="M1210" s="30"/>
    </row>
    <row r="1211" spans="1:13" ht="15.12" thickBot="1" customHeight="1">
      <c r="A1211" s="33"/>
      <c r="B1211" s="33"/>
      <c r="C1211" s="33"/>
      <c r="D1211" s="33"/>
      <c r="E1211" s="62"/>
      <c r="F1211" s="64" t="s">
        <v>3836</v>
      </c>
      <c r="G1211" s="64" t="s">
        <v>3837</v>
      </c>
      <c r="H1211" s="64" t="s">
        <v>3838</v>
      </c>
      <c r="I1211" s="64" t="s">
        <v>3839</v>
      </c>
      <c r="J1211" s="64" t="s">
        <v>3840</v>
      </c>
      <c r="K1211" s="64" t="s">
        <v>3841</v>
      </c>
      <c r="L1211" s="33"/>
      <c r="M1211" s="33"/>
    </row>
    <row r="1212" spans="1:13" ht="15.12" thickBot="1" customHeight="1">
      <c r="A1212" s="33"/>
      <c r="B1212" s="33"/>
      <c r="C1212" s="33"/>
      <c r="D1212" s="65"/>
      <c r="E1212" s="66"/>
      <c r="F1212" s="67">
        <v>1</v>
      </c>
      <c r="G1212" s="68"/>
      <c r="H1212" s="68"/>
      <c r="I1212" s="68"/>
      <c r="J1212" s="70">
        <f ca="1">ROUND(F1212,3)</f>
        <v>0</v>
      </c>
      <c r="K1212" s="72">
        <f ca="1">SUM(J1212:J1212)</f>
        <v>0</v>
      </c>
      <c r="L1212" s="33"/>
      <c r="M1212" s="33"/>
    </row>
    <row r="1213" spans="1:13" ht="39.84" thickBot="1" customHeight="1">
      <c r="A1213" s="8" t="s">
        <v>3842</v>
      </c>
      <c r="B1213" s="8" t="s">
        <v>3843</v>
      </c>
      <c r="C1213" s="8" t="s">
        <v>3844</v>
      </c>
      <c r="D1213" s="30" t="s">
        <v>3845</v>
      </c>
      <c r="E1213" s="30"/>
      <c r="F1213" s="30"/>
      <c r="G1213" s="30"/>
      <c r="H1213" s="30"/>
      <c r="I1213" s="30"/>
      <c r="J1213" s="30"/>
      <c r="K1213" s="31">
        <v>1.000</v>
      </c>
      <c r="L1213" s="31">
        <f ca="1">ROUND(76.690,3)</f>
        <v>0</v>
      </c>
      <c r="M1213" s="32">
        <f ca="1">ROUND(K1213*L1213,2)</f>
        <v>0</v>
      </c>
    </row>
    <row r="1214" spans="1:13" ht="15.12" thickBot="1" customHeight="1">
      <c r="A1214" s="8" t="s">
        <v>3846</v>
      </c>
      <c r="B1214" s="8" t="s">
        <v>3847</v>
      </c>
      <c r="C1214" s="8" t="s">
        <v>3848</v>
      </c>
      <c r="D1214" s="30" t="s">
        <v>3849</v>
      </c>
      <c r="E1214" s="30"/>
      <c r="F1214" s="30"/>
      <c r="G1214" s="30"/>
      <c r="H1214" s="30"/>
      <c r="I1214" s="30"/>
      <c r="J1214" s="30"/>
      <c r="K1214" s="31">
        <v>3.000</v>
      </c>
      <c r="L1214" s="31">
        <f ca="1">ROUND(39.637,3)</f>
        <v>0</v>
      </c>
      <c r="M1214" s="32">
        <f ca="1">ROUND(K1214*L1214,2)</f>
        <v>0</v>
      </c>
    </row>
    <row r="1215" spans="1:13" ht="15.12" thickBot="1" customHeight="1">
      <c r="A1215" s="8" t="s">
        <v>3850</v>
      </c>
      <c r="B1215" s="8" t="s">
        <v>3851</v>
      </c>
      <c r="C1215" s="8" t="s">
        <v>3852</v>
      </c>
      <c r="D1215" s="30" t="s">
        <v>3853</v>
      </c>
      <c r="E1215" s="30"/>
      <c r="F1215" s="30"/>
      <c r="G1215" s="30"/>
      <c r="H1215" s="30"/>
      <c r="I1215" s="30"/>
      <c r="J1215" s="30"/>
      <c r="K1215" s="31">
        <v>3.000</v>
      </c>
      <c r="L1215" s="31">
        <f ca="1">ROUND(27.204,3)</f>
        <v>0</v>
      </c>
      <c r="M1215" s="32">
        <f ca="1">ROUND(K1215*L1215,2)</f>
        <v>0</v>
      </c>
    </row>
    <row r="1216" spans="1:13" ht="21.36" thickBot="1" customHeight="1">
      <c r="A1216" s="8" t="s">
        <v>3854</v>
      </c>
      <c r="B1216" s="8" t="s">
        <v>3855</v>
      </c>
      <c r="C1216" s="8" t="s">
        <v>3856</v>
      </c>
      <c r="D1216" s="30" t="s">
        <v>3857</v>
      </c>
      <c r="E1216" s="30"/>
      <c r="F1216" s="30"/>
      <c r="G1216" s="30"/>
      <c r="H1216" s="30"/>
      <c r="I1216" s="30"/>
      <c r="J1216" s="30"/>
      <c r="K1216" s="31">
        <v>2.000</v>
      </c>
      <c r="L1216" s="31">
        <f ca="1">ROUND(95.068,3)</f>
        <v>0</v>
      </c>
      <c r="M1216" s="32">
        <f ca="1">ROUND(K1216*L1216,2)</f>
        <v>0</v>
      </c>
    </row>
    <row r="1217" spans="1:13" ht="15.12" thickBot="1" customHeight="1">
      <c r="A1217" s="8" t="s">
        <v>3858</v>
      </c>
      <c r="B1217" s="8" t="s">
        <v>3859</v>
      </c>
      <c r="C1217" s="8" t="s">
        <v>3860</v>
      </c>
      <c r="D1217" s="30" t="s">
        <v>3861</v>
      </c>
      <c r="E1217" s="30"/>
      <c r="F1217" s="30"/>
      <c r="G1217" s="30"/>
      <c r="H1217" s="30"/>
      <c r="I1217" s="30"/>
      <c r="J1217" s="30"/>
      <c r="K1217" s="31">
        <v>1.000</v>
      </c>
      <c r="L1217" s="31">
        <f ca="1">ROUND(10.772,3)</f>
        <v>0</v>
      </c>
      <c r="M1217" s="32">
        <f ca="1">ROUND(K1217*L1217,2)</f>
        <v>0</v>
      </c>
    </row>
    <row r="1218" spans="1:13" ht="15.12" thickBot="1" customHeight="1">
      <c r="A1218" s="8" t="s">
        <v>3862</v>
      </c>
      <c r="B1218" s="8" t="s">
        <v>3863</v>
      </c>
      <c r="C1218" s="8" t="s">
        <v>3864</v>
      </c>
      <c r="D1218" s="30" t="s">
        <v>3865</v>
      </c>
      <c r="E1218" s="30"/>
      <c r="F1218" s="30"/>
      <c r="G1218" s="30"/>
      <c r="H1218" s="30"/>
      <c r="I1218" s="30"/>
      <c r="J1218" s="30"/>
      <c r="K1218" s="31">
        <v>0.264</v>
      </c>
      <c r="L1218" s="31">
        <f ca="1">ROUND(24.050,3)</f>
        <v>0</v>
      </c>
      <c r="M1218" s="32">
        <f ca="1">ROUND(K1218*L1218,2)</f>
        <v>0</v>
      </c>
    </row>
    <row r="1219" spans="1:13" ht="15.12" thickBot="1" customHeight="1">
      <c r="A1219" s="8" t="s">
        <v>3866</v>
      </c>
      <c r="B1219" s="8" t="s">
        <v>3867</v>
      </c>
      <c r="C1219" s="8" t="s">
        <v>3868</v>
      </c>
      <c r="D1219" s="30" t="s">
        <v>3869</v>
      </c>
      <c r="E1219" s="30"/>
      <c r="F1219" s="30"/>
      <c r="G1219" s="30"/>
      <c r="H1219" s="30"/>
      <c r="I1219" s="30"/>
      <c r="J1219" s="30"/>
      <c r="K1219" s="31">
        <v>0.264</v>
      </c>
      <c r="L1219" s="31">
        <f ca="1">ROUND(20.090,3)</f>
        <v>0</v>
      </c>
      <c r="M1219" s="32">
        <f ca="1">ROUND(K1219*L1219,2)</f>
        <v>0</v>
      </c>
    </row>
    <row r="1220" spans="1:13" ht="15.12" thickBot="1" customHeight="1">
      <c r="A1220" s="8" t="s">
        <v>3870</v>
      </c>
      <c r="B1220" s="8" t="s">
        <v>3871</v>
      </c>
      <c r="C1220" s="8" t="s">
        <v>3872</v>
      </c>
      <c r="D1220" s="30" t="s">
        <v>3873</v>
      </c>
      <c r="E1220" s="30"/>
      <c r="F1220" s="30"/>
      <c r="G1220" s="30"/>
      <c r="H1220" s="30"/>
      <c r="I1220" s="30"/>
      <c r="J1220" s="30"/>
      <c r="K1220" s="31">
        <v>0.437</v>
      </c>
      <c r="L1220" s="31">
        <f ca="1">ROUND(24.840,3)</f>
        <v>0</v>
      </c>
      <c r="M1220" s="32">
        <f ca="1">ROUND(K1220*L1220,2)</f>
        <v>0</v>
      </c>
    </row>
    <row r="1221" spans="1:13" ht="15.12" thickBot="1" customHeight="1">
      <c r="A1221" s="8" t="s">
        <v>3874</v>
      </c>
      <c r="B1221" s="8" t="s">
        <v>3875</v>
      </c>
      <c r="C1221" s="8" t="s">
        <v>3876</v>
      </c>
      <c r="D1221" s="30" t="s">
        <v>3877</v>
      </c>
      <c r="E1221" s="30"/>
      <c r="F1221" s="30"/>
      <c r="G1221" s="30"/>
      <c r="H1221" s="30"/>
      <c r="I1221" s="30"/>
      <c r="J1221" s="30"/>
      <c r="K1221" s="31">
        <v>0.437</v>
      </c>
      <c r="L1221" s="31">
        <f ca="1">ROUND(21.490,3)</f>
        <v>0</v>
      </c>
      <c r="M1221" s="32">
        <f ca="1">ROUND(K1221*L1221,2)</f>
        <v>0</v>
      </c>
    </row>
    <row r="1222" spans="1:13" ht="15.12" thickBot="1" customHeight="1">
      <c r="A1222" s="8" t="s">
        <v>3878</v>
      </c>
      <c r="B1222" s="8"/>
      <c r="C1222" s="8" t="s">
        <v>3879</v>
      </c>
      <c r="D1222" s="30" t="s">
        <v>3880</v>
      </c>
      <c r="E1222" s="30"/>
      <c r="F1222" s="30"/>
      <c r="G1222" s="30"/>
      <c r="H1222" s="30"/>
      <c r="I1222" s="30"/>
      <c r="J1222" s="30"/>
      <c r="K1222" s="31">
        <v>2.000</v>
      </c>
      <c r="L1222" s="31">
        <f ca="1">ROUND(510.020,3)</f>
        <v>0</v>
      </c>
      <c r="M1222" s="32">
        <f ca="1">ROUND((K1222*L1222)/100,2)</f>
        <v>0</v>
      </c>
    </row>
    <row r="1223" spans="1:13" ht="15.48" thickBot="1" customHeight="1">
      <c r="A1223" s="34"/>
      <c r="B1223" s="34"/>
      <c r="C1223" s="34"/>
      <c r="D1223" s="35" t="s">
        <v>3881</v>
      </c>
      <c r="E1223" s="34"/>
      <c r="F1223" s="34"/>
      <c r="G1223" s="34"/>
      <c r="H1223" s="34"/>
      <c r="I1223" s="34"/>
      <c r="J1223" s="34"/>
      <c r="K1223" s="37">
        <v>1.000</v>
      </c>
      <c r="L1223" s="38">
        <f ca="1">ROUND((M1213+M1214+M1215+M1216+M1217+M1218+M1219+M1220+M1221+M1222)*(1+M2/100),2)</f>
        <v>0</v>
      </c>
      <c r="M1223" s="38">
        <f ca="1">ROUND(K1223*L1223,2)</f>
        <v>0</v>
      </c>
    </row>
    <row r="1224" spans="1:13" ht="21.36" thickBot="1" customHeight="1">
      <c r="A1224" s="39" t="s">
        <v>3882</v>
      </c>
      <c r="B1224" s="40" t="s">
        <v>3883</v>
      </c>
      <c r="C1224" s="40" t="s">
        <v>3884</v>
      </c>
      <c r="D1224" s="41" t="s">
        <v>3885</v>
      </c>
      <c r="E1224" s="41"/>
      <c r="F1224" s="41"/>
      <c r="G1224" s="41"/>
      <c r="H1224" s="41"/>
      <c r="I1224" s="41"/>
      <c r="J1224" s="41"/>
      <c r="K1224" s="42">
        <f ca="1">SUM(K1227:K1227)</f>
        <v>0</v>
      </c>
      <c r="L1224" s="43">
        <f ca="1">L1238</f>
        <v>0</v>
      </c>
      <c r="M1224" s="43">
        <f ca="1">ROUND(K1224*L1224,2)</f>
        <v>0</v>
      </c>
    </row>
    <row r="1225" spans="1:13" ht="21.36" thickBot="1" customHeight="1">
      <c r="A1225" s="33"/>
      <c r="B1225" s="33"/>
      <c r="C1225" s="33"/>
      <c r="D1225" s="30" t="s">
        <v>3886</v>
      </c>
      <c r="E1225" s="30"/>
      <c r="F1225" s="30"/>
      <c r="G1225" s="30"/>
      <c r="H1225" s="30"/>
      <c r="I1225" s="30"/>
      <c r="J1225" s="30"/>
      <c r="K1225" s="30"/>
      <c r="L1225" s="30"/>
      <c r="M1225" s="30"/>
    </row>
    <row r="1226" spans="1:13" ht="15.12" thickBot="1" customHeight="1">
      <c r="A1226" s="33"/>
      <c r="B1226" s="33"/>
      <c r="C1226" s="33"/>
      <c r="D1226" s="33"/>
      <c r="E1226" s="62"/>
      <c r="F1226" s="64" t="s">
        <v>3887</v>
      </c>
      <c r="G1226" s="64" t="s">
        <v>3888</v>
      </c>
      <c r="H1226" s="64" t="s">
        <v>3889</v>
      </c>
      <c r="I1226" s="64" t="s">
        <v>3890</v>
      </c>
      <c r="J1226" s="64" t="s">
        <v>3891</v>
      </c>
      <c r="K1226" s="64" t="s">
        <v>3892</v>
      </c>
      <c r="L1226" s="33"/>
      <c r="M1226" s="33"/>
    </row>
    <row r="1227" spans="1:13" ht="15.12" thickBot="1" customHeight="1">
      <c r="A1227" s="33"/>
      <c r="B1227" s="33"/>
      <c r="C1227" s="33"/>
      <c r="D1227" s="65"/>
      <c r="E1227" s="66"/>
      <c r="F1227" s="67">
        <v>1</v>
      </c>
      <c r="G1227" s="68"/>
      <c r="H1227" s="68"/>
      <c r="I1227" s="68"/>
      <c r="J1227" s="70">
        <f ca="1">ROUND(F1227,3)</f>
        <v>0</v>
      </c>
      <c r="K1227" s="72">
        <f ca="1">SUM(J1227:J1227)</f>
        <v>0</v>
      </c>
      <c r="L1227" s="33"/>
      <c r="M1227" s="33"/>
    </row>
    <row r="1228" spans="1:13" ht="39.84" thickBot="1" customHeight="1">
      <c r="A1228" s="8" t="s">
        <v>3893</v>
      </c>
      <c r="B1228" s="8" t="s">
        <v>3894</v>
      </c>
      <c r="C1228" s="8" t="s">
        <v>3895</v>
      </c>
      <c r="D1228" s="30" t="s">
        <v>3896</v>
      </c>
      <c r="E1228" s="30"/>
      <c r="F1228" s="30"/>
      <c r="G1228" s="30"/>
      <c r="H1228" s="30"/>
      <c r="I1228" s="30"/>
      <c r="J1228" s="30"/>
      <c r="K1228" s="31">
        <v>1.000</v>
      </c>
      <c r="L1228" s="31">
        <f ca="1">ROUND(76.690,3)</f>
        <v>0</v>
      </c>
      <c r="M1228" s="32">
        <f ca="1">ROUND(K1228*L1228,2)</f>
        <v>0</v>
      </c>
    </row>
    <row r="1229" spans="1:13" ht="15.12" thickBot="1" customHeight="1">
      <c r="A1229" s="8" t="s">
        <v>3897</v>
      </c>
      <c r="B1229" s="8" t="s">
        <v>3898</v>
      </c>
      <c r="C1229" s="8" t="s">
        <v>3899</v>
      </c>
      <c r="D1229" s="30" t="s">
        <v>3900</v>
      </c>
      <c r="E1229" s="30"/>
      <c r="F1229" s="30"/>
      <c r="G1229" s="30"/>
      <c r="H1229" s="30"/>
      <c r="I1229" s="30"/>
      <c r="J1229" s="30"/>
      <c r="K1229" s="31">
        <v>3.000</v>
      </c>
      <c r="L1229" s="31">
        <f ca="1">ROUND(39.637,3)</f>
        <v>0</v>
      </c>
      <c r="M1229" s="32">
        <f ca="1">ROUND(K1229*L1229,2)</f>
        <v>0</v>
      </c>
    </row>
    <row r="1230" spans="1:13" ht="15.12" thickBot="1" customHeight="1">
      <c r="A1230" s="8" t="s">
        <v>3901</v>
      </c>
      <c r="B1230" s="8" t="s">
        <v>3902</v>
      </c>
      <c r="C1230" s="8" t="s">
        <v>3903</v>
      </c>
      <c r="D1230" s="30" t="s">
        <v>3904</v>
      </c>
      <c r="E1230" s="30"/>
      <c r="F1230" s="30"/>
      <c r="G1230" s="30"/>
      <c r="H1230" s="30"/>
      <c r="I1230" s="30"/>
      <c r="J1230" s="30"/>
      <c r="K1230" s="31">
        <v>3.000</v>
      </c>
      <c r="L1230" s="31">
        <f ca="1">ROUND(27.204,3)</f>
        <v>0</v>
      </c>
      <c r="M1230" s="32">
        <f ca="1">ROUND(K1230*L1230,2)</f>
        <v>0</v>
      </c>
    </row>
    <row r="1231" spans="1:13" ht="21.36" thickBot="1" customHeight="1">
      <c r="A1231" s="8" t="s">
        <v>3905</v>
      </c>
      <c r="B1231" s="8" t="s">
        <v>3906</v>
      </c>
      <c r="C1231" s="8" t="s">
        <v>3907</v>
      </c>
      <c r="D1231" s="30" t="s">
        <v>3908</v>
      </c>
      <c r="E1231" s="30"/>
      <c r="F1231" s="30"/>
      <c r="G1231" s="30"/>
      <c r="H1231" s="30"/>
      <c r="I1231" s="30"/>
      <c r="J1231" s="30"/>
      <c r="K1231" s="31">
        <v>1.000</v>
      </c>
      <c r="L1231" s="31">
        <f ca="1">ROUND(95.068,3)</f>
        <v>0</v>
      </c>
      <c r="M1231" s="32">
        <f ca="1">ROUND(K1231*L1231,2)</f>
        <v>0</v>
      </c>
    </row>
    <row r="1232" spans="1:13" ht="15.12" thickBot="1" customHeight="1">
      <c r="A1232" s="8" t="s">
        <v>3909</v>
      </c>
      <c r="B1232" s="8" t="s">
        <v>3910</v>
      </c>
      <c r="C1232" s="8" t="s">
        <v>3911</v>
      </c>
      <c r="D1232" s="30" t="s">
        <v>3912</v>
      </c>
      <c r="E1232" s="30"/>
      <c r="F1232" s="30"/>
      <c r="G1232" s="30"/>
      <c r="H1232" s="30"/>
      <c r="I1232" s="30"/>
      <c r="J1232" s="30"/>
      <c r="K1232" s="31">
        <v>1.000</v>
      </c>
      <c r="L1232" s="31">
        <f ca="1">ROUND(10.772,3)</f>
        <v>0</v>
      </c>
      <c r="M1232" s="32">
        <f ca="1">ROUND(K1232*L1232,2)</f>
        <v>0</v>
      </c>
    </row>
    <row r="1233" spans="1:13" ht="15.12" thickBot="1" customHeight="1">
      <c r="A1233" s="8" t="s">
        <v>3913</v>
      </c>
      <c r="B1233" s="8" t="s">
        <v>3914</v>
      </c>
      <c r="C1233" s="8" t="s">
        <v>3915</v>
      </c>
      <c r="D1233" s="30" t="s">
        <v>3916</v>
      </c>
      <c r="E1233" s="30"/>
      <c r="F1233" s="30"/>
      <c r="G1233" s="30"/>
      <c r="H1233" s="30"/>
      <c r="I1233" s="30"/>
      <c r="J1233" s="30"/>
      <c r="K1233" s="31">
        <v>0.264</v>
      </c>
      <c r="L1233" s="31">
        <f ca="1">ROUND(24.050,3)</f>
        <v>0</v>
      </c>
      <c r="M1233" s="32">
        <f ca="1">ROUND(K1233*L1233,2)</f>
        <v>0</v>
      </c>
    </row>
    <row r="1234" spans="1:13" ht="15.12" thickBot="1" customHeight="1">
      <c r="A1234" s="8" t="s">
        <v>3917</v>
      </c>
      <c r="B1234" s="8" t="s">
        <v>3918</v>
      </c>
      <c r="C1234" s="8" t="s">
        <v>3919</v>
      </c>
      <c r="D1234" s="30" t="s">
        <v>3920</v>
      </c>
      <c r="E1234" s="30"/>
      <c r="F1234" s="30"/>
      <c r="G1234" s="30"/>
      <c r="H1234" s="30"/>
      <c r="I1234" s="30"/>
      <c r="J1234" s="30"/>
      <c r="K1234" s="31">
        <v>0.264</v>
      </c>
      <c r="L1234" s="31">
        <f ca="1">ROUND(20.090,3)</f>
        <v>0</v>
      </c>
      <c r="M1234" s="32">
        <f ca="1">ROUND(K1234*L1234,2)</f>
        <v>0</v>
      </c>
    </row>
    <row r="1235" spans="1:13" ht="15.12" thickBot="1" customHeight="1">
      <c r="A1235" s="8" t="s">
        <v>3921</v>
      </c>
      <c r="B1235" s="8" t="s">
        <v>3922</v>
      </c>
      <c r="C1235" s="8" t="s">
        <v>3923</v>
      </c>
      <c r="D1235" s="30" t="s">
        <v>3924</v>
      </c>
      <c r="E1235" s="30"/>
      <c r="F1235" s="30"/>
      <c r="G1235" s="30"/>
      <c r="H1235" s="30"/>
      <c r="I1235" s="30"/>
      <c r="J1235" s="30"/>
      <c r="K1235" s="31">
        <v>0.437</v>
      </c>
      <c r="L1235" s="31">
        <f ca="1">ROUND(24.840,3)</f>
        <v>0</v>
      </c>
      <c r="M1235" s="32">
        <f ca="1">ROUND(K1235*L1235,2)</f>
        <v>0</v>
      </c>
    </row>
    <row r="1236" spans="1:13" ht="15.12" thickBot="1" customHeight="1">
      <c r="A1236" s="8" t="s">
        <v>3925</v>
      </c>
      <c r="B1236" s="8" t="s">
        <v>3926</v>
      </c>
      <c r="C1236" s="8" t="s">
        <v>3927</v>
      </c>
      <c r="D1236" s="30" t="s">
        <v>3928</v>
      </c>
      <c r="E1236" s="30"/>
      <c r="F1236" s="30"/>
      <c r="G1236" s="30"/>
      <c r="H1236" s="30"/>
      <c r="I1236" s="30"/>
      <c r="J1236" s="30"/>
      <c r="K1236" s="31">
        <v>0.437</v>
      </c>
      <c r="L1236" s="31">
        <f ca="1">ROUND(21.490,3)</f>
        <v>0</v>
      </c>
      <c r="M1236" s="32">
        <f ca="1">ROUND(K1236*L1236,2)</f>
        <v>0</v>
      </c>
    </row>
    <row r="1237" spans="1:13" ht="15.12" thickBot="1" customHeight="1">
      <c r="A1237" s="8" t="s">
        <v>3929</v>
      </c>
      <c r="B1237" s="8"/>
      <c r="C1237" s="8" t="s">
        <v>3930</v>
      </c>
      <c r="D1237" s="30" t="s">
        <v>3931</v>
      </c>
      <c r="E1237" s="30"/>
      <c r="F1237" s="30"/>
      <c r="G1237" s="30"/>
      <c r="H1237" s="30"/>
      <c r="I1237" s="30"/>
      <c r="J1237" s="30"/>
      <c r="K1237" s="31">
        <v>2.000</v>
      </c>
      <c r="L1237" s="31">
        <f ca="1">ROUND(414.950,3)</f>
        <v>0</v>
      </c>
      <c r="M1237" s="32">
        <f ca="1">ROUND((K1237*L1237)/100,2)</f>
        <v>0</v>
      </c>
    </row>
    <row r="1238" spans="1:13" ht="15.48" thickBot="1" customHeight="1">
      <c r="A1238" s="34"/>
      <c r="B1238" s="34"/>
      <c r="C1238" s="34"/>
      <c r="D1238" s="35" t="s">
        <v>3932</v>
      </c>
      <c r="E1238" s="34"/>
      <c r="F1238" s="34"/>
      <c r="G1238" s="34"/>
      <c r="H1238" s="34"/>
      <c r="I1238" s="34"/>
      <c r="J1238" s="34"/>
      <c r="K1238" s="37">
        <v>1.000</v>
      </c>
      <c r="L1238" s="38">
        <f ca="1">ROUND((M1228+M1229+M1230+M1231+M1232+M1233+M1234+M1235+M1236+M1237)*(1+M2/100),2)</f>
        <v>0</v>
      </c>
      <c r="M1238" s="38">
        <f ca="1">ROUND(K1238*L1238,2)</f>
        <v>0</v>
      </c>
    </row>
    <row r="1239" spans="1:13" ht="15.48" thickBot="1" customHeight="1">
      <c r="A1239" s="39" t="s">
        <v>3933</v>
      </c>
      <c r="B1239" s="40" t="s">
        <v>3934</v>
      </c>
      <c r="C1239" s="40" t="s">
        <v>3935</v>
      </c>
      <c r="D1239" s="41" t="s">
        <v>3936</v>
      </c>
      <c r="E1239" s="41"/>
      <c r="F1239" s="41"/>
      <c r="G1239" s="41"/>
      <c r="H1239" s="41"/>
      <c r="I1239" s="41"/>
      <c r="J1239" s="41"/>
      <c r="K1239" s="42">
        <f ca="1">ROUND(1.00,2)</f>
        <v>0</v>
      </c>
      <c r="L1239" s="43">
        <f ca="1">L1250</f>
        <v>0</v>
      </c>
      <c r="M1239" s="43">
        <f ca="1">ROUND(K1239*L1239,2)</f>
        <v>0</v>
      </c>
    </row>
    <row r="1240" spans="1:13" ht="49.08" thickBot="1" customHeight="1">
      <c r="A1240" s="33"/>
      <c r="B1240" s="33"/>
      <c r="C1240" s="33"/>
      <c r="D1240" s="30" t="s">
        <v>3937</v>
      </c>
      <c r="E1240" s="30"/>
      <c r="F1240" s="30"/>
      <c r="G1240" s="30"/>
      <c r="H1240" s="30"/>
      <c r="I1240" s="30"/>
      <c r="J1240" s="30"/>
      <c r="K1240" s="30"/>
      <c r="L1240" s="30"/>
      <c r="M1240" s="30"/>
    </row>
    <row r="1241" spans="1:13" ht="58.32" thickBot="1" customHeight="1">
      <c r="A1241" s="8" t="s">
        <v>3938</v>
      </c>
      <c r="B1241" s="8" t="s">
        <v>3939</v>
      </c>
      <c r="C1241" s="8" t="s">
        <v>3940</v>
      </c>
      <c r="D1241" s="30" t="s">
        <v>3941</v>
      </c>
      <c r="E1241" s="30"/>
      <c r="F1241" s="30"/>
      <c r="G1241" s="30"/>
      <c r="H1241" s="30"/>
      <c r="I1241" s="30"/>
      <c r="J1241" s="30"/>
      <c r="K1241" s="31">
        <v>1.000</v>
      </c>
      <c r="L1241" s="31">
        <f ca="1">ROUND(843.766,3)</f>
        <v>0</v>
      </c>
      <c r="M1241" s="32">
        <f ca="1">ROUND(K1241*L1241,2)</f>
        <v>0</v>
      </c>
    </row>
    <row r="1242" spans="1:13" ht="15.12" thickBot="1" customHeight="1">
      <c r="A1242" s="8" t="s">
        <v>3942</v>
      </c>
      <c r="B1242" s="8" t="s">
        <v>3943</v>
      </c>
      <c r="C1242" s="8" t="s">
        <v>3944</v>
      </c>
      <c r="D1242" s="30" t="s">
        <v>3945</v>
      </c>
      <c r="E1242" s="30"/>
      <c r="F1242" s="30"/>
      <c r="G1242" s="30"/>
      <c r="H1242" s="30"/>
      <c r="I1242" s="30"/>
      <c r="J1242" s="30"/>
      <c r="K1242" s="31">
        <v>3.000</v>
      </c>
      <c r="L1242" s="31">
        <f ca="1">ROUND(39.637,3)</f>
        <v>0</v>
      </c>
      <c r="M1242" s="32">
        <f ca="1">ROUND(K1242*L1242,2)</f>
        <v>0</v>
      </c>
    </row>
    <row r="1243" spans="1:13" ht="15.12" thickBot="1" customHeight="1">
      <c r="A1243" s="8" t="s">
        <v>3946</v>
      </c>
      <c r="B1243" s="8" t="s">
        <v>3947</v>
      </c>
      <c r="C1243" s="8" t="s">
        <v>3948</v>
      </c>
      <c r="D1243" s="30" t="s">
        <v>3949</v>
      </c>
      <c r="E1243" s="30"/>
      <c r="F1243" s="30"/>
      <c r="G1243" s="30"/>
      <c r="H1243" s="30"/>
      <c r="I1243" s="30"/>
      <c r="J1243" s="30"/>
      <c r="K1243" s="31">
        <v>1.000</v>
      </c>
      <c r="L1243" s="31">
        <f ca="1">ROUND(27.204,3)</f>
        <v>0</v>
      </c>
      <c r="M1243" s="32">
        <f ca="1">ROUND(K1243*L1243,2)</f>
        <v>0</v>
      </c>
    </row>
    <row r="1244" spans="1:13" ht="15.12" thickBot="1" customHeight="1">
      <c r="A1244" s="8" t="s">
        <v>3950</v>
      </c>
      <c r="B1244" s="8" t="s">
        <v>3951</v>
      </c>
      <c r="C1244" s="8" t="s">
        <v>3952</v>
      </c>
      <c r="D1244" s="30" t="s">
        <v>3953</v>
      </c>
      <c r="E1244" s="30"/>
      <c r="F1244" s="30"/>
      <c r="G1244" s="30"/>
      <c r="H1244" s="30"/>
      <c r="I1244" s="30"/>
      <c r="J1244" s="30"/>
      <c r="K1244" s="31">
        <v>1.000</v>
      </c>
      <c r="L1244" s="31">
        <f ca="1">ROUND(10.772,3)</f>
        <v>0</v>
      </c>
      <c r="M1244" s="32">
        <f ca="1">ROUND(K1244*L1244,2)</f>
        <v>0</v>
      </c>
    </row>
    <row r="1245" spans="1:13" ht="15.12" thickBot="1" customHeight="1">
      <c r="A1245" s="8" t="s">
        <v>3954</v>
      </c>
      <c r="B1245" s="8" t="s">
        <v>3955</v>
      </c>
      <c r="C1245" s="8" t="s">
        <v>3956</v>
      </c>
      <c r="D1245" s="30" t="s">
        <v>3957</v>
      </c>
      <c r="E1245" s="30"/>
      <c r="F1245" s="30"/>
      <c r="G1245" s="30"/>
      <c r="H1245" s="30"/>
      <c r="I1245" s="30"/>
      <c r="J1245" s="30"/>
      <c r="K1245" s="31">
        <v>1.364</v>
      </c>
      <c r="L1245" s="31">
        <f ca="1">ROUND(24.050,3)</f>
        <v>0</v>
      </c>
      <c r="M1245" s="32">
        <f ca="1">ROUND(K1245*L1245,2)</f>
        <v>0</v>
      </c>
    </row>
    <row r="1246" spans="1:13" ht="15.12" thickBot="1" customHeight="1">
      <c r="A1246" s="8" t="s">
        <v>3958</v>
      </c>
      <c r="B1246" s="8" t="s">
        <v>3959</v>
      </c>
      <c r="C1246" s="8" t="s">
        <v>3960</v>
      </c>
      <c r="D1246" s="30" t="s">
        <v>3961</v>
      </c>
      <c r="E1246" s="30"/>
      <c r="F1246" s="30"/>
      <c r="G1246" s="30"/>
      <c r="H1246" s="30"/>
      <c r="I1246" s="30"/>
      <c r="J1246" s="30"/>
      <c r="K1246" s="31">
        <v>1.366</v>
      </c>
      <c r="L1246" s="31">
        <f ca="1">ROUND(20.090,3)</f>
        <v>0</v>
      </c>
      <c r="M1246" s="32">
        <f ca="1">ROUND(K1246*L1246,2)</f>
        <v>0</v>
      </c>
    </row>
    <row r="1247" spans="1:13" ht="15.12" thickBot="1" customHeight="1">
      <c r="A1247" s="8" t="s">
        <v>3962</v>
      </c>
      <c r="B1247" s="8" t="s">
        <v>3963</v>
      </c>
      <c r="C1247" s="8" t="s">
        <v>3964</v>
      </c>
      <c r="D1247" s="30" t="s">
        <v>3965</v>
      </c>
      <c r="E1247" s="30"/>
      <c r="F1247" s="30"/>
      <c r="G1247" s="30"/>
      <c r="H1247" s="30"/>
      <c r="I1247" s="30"/>
      <c r="J1247" s="30"/>
      <c r="K1247" s="31">
        <v>2.278</v>
      </c>
      <c r="L1247" s="31">
        <f ca="1">ROUND(24.840,3)</f>
        <v>0</v>
      </c>
      <c r="M1247" s="32">
        <f ca="1">ROUND(K1247*L1247,2)</f>
        <v>0</v>
      </c>
    </row>
    <row r="1248" spans="1:13" ht="15.12" thickBot="1" customHeight="1">
      <c r="A1248" s="8" t="s">
        <v>3966</v>
      </c>
      <c r="B1248" s="8" t="s">
        <v>3967</v>
      </c>
      <c r="C1248" s="8" t="s">
        <v>3968</v>
      </c>
      <c r="D1248" s="30" t="s">
        <v>3969</v>
      </c>
      <c r="E1248" s="30"/>
      <c r="F1248" s="30"/>
      <c r="G1248" s="30"/>
      <c r="H1248" s="30"/>
      <c r="I1248" s="30"/>
      <c r="J1248" s="30"/>
      <c r="K1248" s="31">
        <v>2.279</v>
      </c>
      <c r="L1248" s="31">
        <f ca="1">ROUND(21.490,3)</f>
        <v>0</v>
      </c>
      <c r="M1248" s="32">
        <f ca="1">ROUND(K1248*L1248,2)</f>
        <v>0</v>
      </c>
    </row>
    <row r="1249" spans="1:13" ht="15.12" thickBot="1" customHeight="1">
      <c r="A1249" s="8" t="s">
        <v>3970</v>
      </c>
      <c r="B1249" s="8"/>
      <c r="C1249" s="8" t="s">
        <v>3971</v>
      </c>
      <c r="D1249" s="30" t="s">
        <v>3972</v>
      </c>
      <c r="E1249" s="30"/>
      <c r="F1249" s="30"/>
      <c r="G1249" s="30"/>
      <c r="H1249" s="30"/>
      <c r="I1249" s="30"/>
      <c r="J1249" s="30"/>
      <c r="K1249" s="31">
        <v>2.000</v>
      </c>
      <c r="L1249" s="31">
        <f ca="1">ROUND(1166.460,3)</f>
        <v>0</v>
      </c>
      <c r="M1249" s="32">
        <f ca="1">ROUND((K1249*L1249)/100,2)</f>
        <v>0</v>
      </c>
    </row>
    <row r="1250" spans="1:13" ht="15.48" thickBot="1" customHeight="1">
      <c r="A1250" s="34"/>
      <c r="B1250" s="34"/>
      <c r="C1250" s="34"/>
      <c r="D1250" s="35" t="s">
        <v>3973</v>
      </c>
      <c r="E1250" s="34"/>
      <c r="F1250" s="34"/>
      <c r="G1250" s="34"/>
      <c r="H1250" s="34"/>
      <c r="I1250" s="34"/>
      <c r="J1250" s="34"/>
      <c r="K1250" s="37">
        <v>1.000</v>
      </c>
      <c r="L1250" s="38">
        <f ca="1">ROUND((M1241+M1242+M1243+M1244+M1245+M1246+M1247+M1248+M1249)*(1+M2/100),2)</f>
        <v>0</v>
      </c>
      <c r="M1250" s="38">
        <f ca="1">ROUND(K1250*L1250,2)</f>
        <v>0</v>
      </c>
    </row>
    <row r="1251" spans="1:13" ht="15.48" thickBot="1" customHeight="1">
      <c r="A1251" s="39" t="s">
        <v>3974</v>
      </c>
      <c r="B1251" s="40" t="s">
        <v>3975</v>
      </c>
      <c r="C1251" s="40" t="s">
        <v>3976</v>
      </c>
      <c r="D1251" s="41" t="s">
        <v>3977</v>
      </c>
      <c r="E1251" s="41"/>
      <c r="F1251" s="41"/>
      <c r="G1251" s="41"/>
      <c r="H1251" s="41"/>
      <c r="I1251" s="41"/>
      <c r="J1251" s="41"/>
      <c r="K1251" s="42">
        <f ca="1">ROUND(1.00,2)</f>
        <v>0</v>
      </c>
      <c r="L1251" s="43">
        <f ca="1">L1256</f>
        <v>0</v>
      </c>
      <c r="M1251" s="43">
        <f ca="1">ROUND(K1251*L1251,2)</f>
        <v>0</v>
      </c>
    </row>
    <row r="1252" spans="1:13" ht="49.08" thickBot="1" customHeight="1">
      <c r="A1252" s="33"/>
      <c r="B1252" s="33"/>
      <c r="C1252" s="33"/>
      <c r="D1252" s="30" t="s">
        <v>3978</v>
      </c>
      <c r="E1252" s="30"/>
      <c r="F1252" s="30"/>
      <c r="G1252" s="30"/>
      <c r="H1252" s="30"/>
      <c r="I1252" s="30"/>
      <c r="J1252" s="30"/>
      <c r="K1252" s="30"/>
      <c r="L1252" s="30"/>
      <c r="M1252" s="30"/>
    </row>
    <row r="1253" spans="1:13" ht="30.60" thickBot="1" customHeight="1">
      <c r="A1253" s="8" t="s">
        <v>3979</v>
      </c>
      <c r="B1253" s="8" t="s">
        <v>3980</v>
      </c>
      <c r="C1253" s="8" t="s">
        <v>3981</v>
      </c>
      <c r="D1253" s="30" t="s">
        <v>3982</v>
      </c>
      <c r="E1253" s="30"/>
      <c r="F1253" s="30"/>
      <c r="G1253" s="30"/>
      <c r="H1253" s="30"/>
      <c r="I1253" s="30"/>
      <c r="J1253" s="30"/>
      <c r="K1253" s="31">
        <v>1.000</v>
      </c>
      <c r="L1253" s="31">
        <f ca="1">ROUND(343.371,3)</f>
        <v>0</v>
      </c>
      <c r="M1253" s="32">
        <f ca="1">ROUND(K1253*L1253,2)</f>
        <v>0</v>
      </c>
    </row>
    <row r="1254" spans="1:13" ht="15.12" thickBot="1" customHeight="1">
      <c r="A1254" s="8" t="s">
        <v>3983</v>
      </c>
      <c r="B1254" s="8" t="s">
        <v>3984</v>
      </c>
      <c r="C1254" s="8" t="s">
        <v>3985</v>
      </c>
      <c r="D1254" s="30" t="s">
        <v>3986</v>
      </c>
      <c r="E1254" s="30"/>
      <c r="F1254" s="30"/>
      <c r="G1254" s="30"/>
      <c r="H1254" s="30"/>
      <c r="I1254" s="30"/>
      <c r="J1254" s="30"/>
      <c r="K1254" s="31">
        <v>0.316</v>
      </c>
      <c r="L1254" s="31">
        <f ca="1">ROUND(24.840,3)</f>
        <v>0</v>
      </c>
      <c r="M1254" s="32">
        <f ca="1">ROUND(K1254*L1254,2)</f>
        <v>0</v>
      </c>
    </row>
    <row r="1255" spans="1:13" ht="15.12" thickBot="1" customHeight="1">
      <c r="A1255" s="8" t="s">
        <v>3987</v>
      </c>
      <c r="B1255" s="8"/>
      <c r="C1255" s="8" t="s">
        <v>3988</v>
      </c>
      <c r="D1255" s="30" t="s">
        <v>3989</v>
      </c>
      <c r="E1255" s="30"/>
      <c r="F1255" s="30"/>
      <c r="G1255" s="30"/>
      <c r="H1255" s="30"/>
      <c r="I1255" s="30"/>
      <c r="J1255" s="30"/>
      <c r="K1255" s="31">
        <v>2.000</v>
      </c>
      <c r="L1255" s="31">
        <f ca="1">ROUND(351.220,3)</f>
        <v>0</v>
      </c>
      <c r="M1255" s="32">
        <f ca="1">ROUND((K1255*L1255)/100,2)</f>
        <v>0</v>
      </c>
    </row>
    <row r="1256" spans="1:13" ht="15.48" thickBot="1" customHeight="1">
      <c r="A1256" s="34"/>
      <c r="B1256" s="34"/>
      <c r="C1256" s="34"/>
      <c r="D1256" s="35" t="s">
        <v>3990</v>
      </c>
      <c r="E1256" s="34"/>
      <c r="F1256" s="34"/>
      <c r="G1256" s="34"/>
      <c r="H1256" s="34"/>
      <c r="I1256" s="34"/>
      <c r="J1256" s="34"/>
      <c r="K1256" s="37">
        <v>1.000</v>
      </c>
      <c r="L1256" s="38">
        <f ca="1">ROUND((M1253+M1254+M1255)*(1+M2/100),2)</f>
        <v>0</v>
      </c>
      <c r="M1256" s="38">
        <f ca="1">ROUND(K1256*L1256,2)</f>
        <v>0</v>
      </c>
    </row>
    <row r="1257" spans="1:13" ht="15.48" thickBot="1" customHeight="1">
      <c r="A1257" s="39" t="s">
        <v>3991</v>
      </c>
      <c r="B1257" s="40" t="s">
        <v>3992</v>
      </c>
      <c r="C1257" s="40" t="s">
        <v>3993</v>
      </c>
      <c r="D1257" s="41" t="s">
        <v>3994</v>
      </c>
      <c r="E1257" s="41"/>
      <c r="F1257" s="41"/>
      <c r="G1257" s="41"/>
      <c r="H1257" s="41"/>
      <c r="I1257" s="41"/>
      <c r="J1257" s="41"/>
      <c r="K1257" s="42">
        <f ca="1">SUM(K1260:K1260)</f>
        <v>0</v>
      </c>
      <c r="L1257" s="43">
        <f ca="1">L1263</f>
        <v>0</v>
      </c>
      <c r="M1257" s="43">
        <f ca="1">ROUND(K1257*L1257,2)</f>
        <v>0</v>
      </c>
    </row>
    <row r="1258" spans="1:13" ht="12.12" thickBot="1" customHeight="1">
      <c r="A1258" s="33"/>
      <c r="B1258" s="33"/>
      <c r="C1258" s="33"/>
      <c r="D1258" s="30" t="s">
        <v>3995</v>
      </c>
      <c r="E1258" s="30"/>
      <c r="F1258" s="30"/>
      <c r="G1258" s="30"/>
      <c r="H1258" s="30"/>
      <c r="I1258" s="30"/>
      <c r="J1258" s="30"/>
      <c r="K1258" s="30"/>
      <c r="L1258" s="30"/>
      <c r="M1258" s="30"/>
    </row>
    <row r="1259" spans="1:13" ht="15.12" thickBot="1" customHeight="1">
      <c r="A1259" s="33"/>
      <c r="B1259" s="33"/>
      <c r="C1259" s="33"/>
      <c r="D1259" s="33"/>
      <c r="E1259" s="62"/>
      <c r="F1259" s="64" t="s">
        <v>3996</v>
      </c>
      <c r="G1259" s="64" t="s">
        <v>3997</v>
      </c>
      <c r="H1259" s="64" t="s">
        <v>3998</v>
      </c>
      <c r="I1259" s="64" t="s">
        <v>3999</v>
      </c>
      <c r="J1259" s="64" t="s">
        <v>4000</v>
      </c>
      <c r="K1259" s="64" t="s">
        <v>4001</v>
      </c>
      <c r="L1259" s="33"/>
      <c r="M1259" s="33"/>
    </row>
    <row r="1260" spans="1:13" ht="15.12" thickBot="1" customHeight="1">
      <c r="A1260" s="33"/>
      <c r="B1260" s="33"/>
      <c r="C1260" s="33"/>
      <c r="D1260" s="65"/>
      <c r="E1260" s="66"/>
      <c r="F1260" s="67">
        <v>1</v>
      </c>
      <c r="G1260" s="68"/>
      <c r="H1260" s="68"/>
      <c r="I1260" s="68"/>
      <c r="J1260" s="70">
        <f ca="1">ROUND(F1260,3)</f>
        <v>0</v>
      </c>
      <c r="K1260" s="72">
        <f ca="1">SUM(J1260:J1260)</f>
        <v>0</v>
      </c>
      <c r="L1260" s="33"/>
      <c r="M1260" s="33"/>
    </row>
    <row r="1261" spans="1:13" ht="21.36" thickBot="1" customHeight="1">
      <c r="A1261" s="8" t="s">
        <v>4002</v>
      </c>
      <c r="B1261" s="8" t="s">
        <v>4003</v>
      </c>
      <c r="C1261" s="8" t="s">
        <v>4004</v>
      </c>
      <c r="D1261" s="30" t="s">
        <v>4005</v>
      </c>
      <c r="E1261" s="30"/>
      <c r="F1261" s="30"/>
      <c r="G1261" s="30"/>
      <c r="H1261" s="30"/>
      <c r="I1261" s="30"/>
      <c r="J1261" s="30"/>
      <c r="K1261" s="31">
        <v>1.000</v>
      </c>
      <c r="L1261" s="31">
        <f ca="1">ROUND(254.243,3)</f>
        <v>0</v>
      </c>
      <c r="M1261" s="32">
        <f ca="1">ROUND(K1261*L1261,2)</f>
        <v>0</v>
      </c>
    </row>
    <row r="1262" spans="1:13" ht="15.12" thickBot="1" customHeight="1">
      <c r="A1262" s="8" t="s">
        <v>4006</v>
      </c>
      <c r="B1262" s="8"/>
      <c r="C1262" s="8" t="s">
        <v>4007</v>
      </c>
      <c r="D1262" s="30" t="s">
        <v>4008</v>
      </c>
      <c r="E1262" s="30"/>
      <c r="F1262" s="30"/>
      <c r="G1262" s="30"/>
      <c r="H1262" s="30"/>
      <c r="I1262" s="30"/>
      <c r="J1262" s="30"/>
      <c r="K1262" s="31">
        <v>2.000</v>
      </c>
      <c r="L1262" s="31">
        <f ca="1">ROUND(254.240,3)</f>
        <v>0</v>
      </c>
      <c r="M1262" s="32">
        <f ca="1">ROUND((K1262*L1262)/100,2)</f>
        <v>0</v>
      </c>
    </row>
    <row r="1263" spans="1:13" ht="15.48" thickBot="1" customHeight="1">
      <c r="A1263" s="34"/>
      <c r="B1263" s="34"/>
      <c r="C1263" s="34"/>
      <c r="D1263" s="35" t="s">
        <v>4009</v>
      </c>
      <c r="E1263" s="34"/>
      <c r="F1263" s="34"/>
      <c r="G1263" s="34"/>
      <c r="H1263" s="34"/>
      <c r="I1263" s="34"/>
      <c r="J1263" s="34"/>
      <c r="K1263" s="37">
        <v>1.000</v>
      </c>
      <c r="L1263" s="38">
        <f ca="1">ROUND((M1261+M1262)*(1+M2/100),2)</f>
        <v>0</v>
      </c>
      <c r="M1263" s="38">
        <f ca="1">ROUND(K1263*L1263,2)</f>
        <v>0</v>
      </c>
    </row>
    <row r="1264" spans="1:13" ht="15.48" thickBot="1" customHeight="1">
      <c r="A1264" s="39" t="s">
        <v>4010</v>
      </c>
      <c r="B1264" s="40" t="s">
        <v>4011</v>
      </c>
      <c r="C1264" s="40" t="s">
        <v>4012</v>
      </c>
      <c r="D1264" s="41" t="s">
        <v>4013</v>
      </c>
      <c r="E1264" s="41"/>
      <c r="F1264" s="41"/>
      <c r="G1264" s="41"/>
      <c r="H1264" s="41"/>
      <c r="I1264" s="41"/>
      <c r="J1264" s="41"/>
      <c r="K1264" s="42">
        <f ca="1">SUM(K1267:K1267)</f>
        <v>0</v>
      </c>
      <c r="L1264" s="43">
        <f ca="1">L1276</f>
        <v>0</v>
      </c>
      <c r="M1264" s="43">
        <f ca="1">ROUND(K1264*L1264,2)</f>
        <v>0</v>
      </c>
    </row>
    <row r="1265" spans="1:13" ht="49.08" thickBot="1" customHeight="1">
      <c r="A1265" s="33"/>
      <c r="B1265" s="33"/>
      <c r="C1265" s="33"/>
      <c r="D1265" s="30" t="s">
        <v>4014</v>
      </c>
      <c r="E1265" s="30"/>
      <c r="F1265" s="30"/>
      <c r="G1265" s="30"/>
      <c r="H1265" s="30"/>
      <c r="I1265" s="30"/>
      <c r="J1265" s="30"/>
      <c r="K1265" s="30"/>
      <c r="L1265" s="30"/>
      <c r="M1265" s="30"/>
    </row>
    <row r="1266" spans="1:13" ht="15.12" thickBot="1" customHeight="1">
      <c r="A1266" s="33"/>
      <c r="B1266" s="33"/>
      <c r="C1266" s="33"/>
      <c r="D1266" s="33"/>
      <c r="E1266" s="62"/>
      <c r="F1266" s="64" t="s">
        <v>4015</v>
      </c>
      <c r="G1266" s="64" t="s">
        <v>4016</v>
      </c>
      <c r="H1266" s="64" t="s">
        <v>4017</v>
      </c>
      <c r="I1266" s="64" t="s">
        <v>4018</v>
      </c>
      <c r="J1266" s="64" t="s">
        <v>4019</v>
      </c>
      <c r="K1266" s="64" t="s">
        <v>4020</v>
      </c>
      <c r="L1266" s="33"/>
      <c r="M1266" s="33"/>
    </row>
    <row r="1267" spans="1:13" ht="15.12" thickBot="1" customHeight="1">
      <c r="A1267" s="33"/>
      <c r="B1267" s="33"/>
      <c r="C1267" s="33"/>
      <c r="D1267" s="65"/>
      <c r="E1267" s="66"/>
      <c r="F1267" s="67">
        <v>1</v>
      </c>
      <c r="G1267" s="68"/>
      <c r="H1267" s="68"/>
      <c r="I1267" s="68"/>
      <c r="J1267" s="70">
        <f ca="1">ROUND(F1267,3)</f>
        <v>0</v>
      </c>
      <c r="K1267" s="72">
        <f ca="1">SUM(J1267:J1267)</f>
        <v>0</v>
      </c>
      <c r="L1267" s="33"/>
      <c r="M1267" s="33"/>
    </row>
    <row r="1268" spans="1:13" ht="15.12" thickBot="1" customHeight="1">
      <c r="A1268" s="8" t="s">
        <v>4021</v>
      </c>
      <c r="B1268" s="8" t="s">
        <v>4022</v>
      </c>
      <c r="C1268" s="8" t="s">
        <v>4023</v>
      </c>
      <c r="D1268" s="30" t="s">
        <v>4024</v>
      </c>
      <c r="E1268" s="30"/>
      <c r="F1268" s="30"/>
      <c r="G1268" s="30"/>
      <c r="H1268" s="30"/>
      <c r="I1268" s="30"/>
      <c r="J1268" s="30"/>
      <c r="K1268" s="31">
        <v>10.000</v>
      </c>
      <c r="L1268" s="31">
        <f ca="1">ROUND(2.897,3)</f>
        <v>0</v>
      </c>
      <c r="M1268" s="32">
        <f ca="1">ROUND(K1268*L1268,2)</f>
        <v>0</v>
      </c>
    </row>
    <row r="1269" spans="1:13" ht="21.36" thickBot="1" customHeight="1">
      <c r="A1269" s="8" t="s">
        <v>4025</v>
      </c>
      <c r="B1269" s="8" t="s">
        <v>4026</v>
      </c>
      <c r="C1269" s="8" t="s">
        <v>4027</v>
      </c>
      <c r="D1269" s="30" t="s">
        <v>4028</v>
      </c>
      <c r="E1269" s="30"/>
      <c r="F1269" s="30"/>
      <c r="G1269" s="30"/>
      <c r="H1269" s="30"/>
      <c r="I1269" s="30"/>
      <c r="J1269" s="30"/>
      <c r="K1269" s="31">
        <v>5.000</v>
      </c>
      <c r="L1269" s="31">
        <f ca="1">ROUND(18.384,3)</f>
        <v>0</v>
      </c>
      <c r="M1269" s="32">
        <f ca="1">ROUND(K1269*L1269,2)</f>
        <v>0</v>
      </c>
    </row>
    <row r="1270" spans="1:13" ht="15.12" thickBot="1" customHeight="1">
      <c r="A1270" s="8" t="s">
        <v>4029</v>
      </c>
      <c r="B1270" s="8" t="s">
        <v>4030</v>
      </c>
      <c r="C1270" s="8" t="s">
        <v>4031</v>
      </c>
      <c r="D1270" s="30" t="s">
        <v>4032</v>
      </c>
      <c r="E1270" s="30"/>
      <c r="F1270" s="30"/>
      <c r="G1270" s="30"/>
      <c r="H1270" s="30"/>
      <c r="I1270" s="30"/>
      <c r="J1270" s="30"/>
      <c r="K1270" s="31">
        <v>22.000</v>
      </c>
      <c r="L1270" s="31">
        <f ca="1">ROUND(4.218,3)</f>
        <v>0</v>
      </c>
      <c r="M1270" s="32">
        <f ca="1">ROUND(K1270*L1270,2)</f>
        <v>0</v>
      </c>
    </row>
    <row r="1271" spans="1:13" ht="21.36" thickBot="1" customHeight="1">
      <c r="A1271" s="8" t="s">
        <v>4033</v>
      </c>
      <c r="B1271" s="8" t="s">
        <v>4034</v>
      </c>
      <c r="C1271" s="8" t="s">
        <v>4035</v>
      </c>
      <c r="D1271" s="30" t="s">
        <v>4036</v>
      </c>
      <c r="E1271" s="30"/>
      <c r="F1271" s="30"/>
      <c r="G1271" s="30"/>
      <c r="H1271" s="30"/>
      <c r="I1271" s="30"/>
      <c r="J1271" s="30"/>
      <c r="K1271" s="31">
        <v>11.000</v>
      </c>
      <c r="L1271" s="31">
        <f ca="1">ROUND(15.757,3)</f>
        <v>0</v>
      </c>
      <c r="M1271" s="32">
        <f ca="1">ROUND(K1271*L1271,2)</f>
        <v>0</v>
      </c>
    </row>
    <row r="1272" spans="1:13" ht="15.12" thickBot="1" customHeight="1">
      <c r="A1272" s="8" t="s">
        <v>4037</v>
      </c>
      <c r="B1272" s="8" t="s">
        <v>4038</v>
      </c>
      <c r="C1272" s="8" t="s">
        <v>4039</v>
      </c>
      <c r="D1272" s="30" t="s">
        <v>4040</v>
      </c>
      <c r="E1272" s="30"/>
      <c r="F1272" s="30"/>
      <c r="G1272" s="30"/>
      <c r="H1272" s="30"/>
      <c r="I1272" s="30"/>
      <c r="J1272" s="30"/>
      <c r="K1272" s="31">
        <v>1.000</v>
      </c>
      <c r="L1272" s="31">
        <f ca="1">ROUND(1.170,3)</f>
        <v>0</v>
      </c>
      <c r="M1272" s="32">
        <f ca="1">ROUND(K1272*L1272,2)</f>
        <v>0</v>
      </c>
    </row>
    <row r="1273" spans="1:13" ht="15.12" thickBot="1" customHeight="1">
      <c r="A1273" s="8" t="s">
        <v>4041</v>
      </c>
      <c r="B1273" s="8" t="s">
        <v>4042</v>
      </c>
      <c r="C1273" s="8" t="s">
        <v>4043</v>
      </c>
      <c r="D1273" s="30" t="s">
        <v>4044</v>
      </c>
      <c r="E1273" s="30"/>
      <c r="F1273" s="30"/>
      <c r="G1273" s="30"/>
      <c r="H1273" s="30"/>
      <c r="I1273" s="30"/>
      <c r="J1273" s="30"/>
      <c r="K1273" s="31">
        <v>4.078</v>
      </c>
      <c r="L1273" s="31">
        <f ca="1">ROUND(24.840,3)</f>
        <v>0</v>
      </c>
      <c r="M1273" s="32">
        <f ca="1">ROUND(K1273*L1273,2)</f>
        <v>0</v>
      </c>
    </row>
    <row r="1274" spans="1:13" ht="15.12" thickBot="1" customHeight="1">
      <c r="A1274" s="8" t="s">
        <v>4045</v>
      </c>
      <c r="B1274" s="8" t="s">
        <v>4046</v>
      </c>
      <c r="C1274" s="8" t="s">
        <v>4047</v>
      </c>
      <c r="D1274" s="30" t="s">
        <v>4048</v>
      </c>
      <c r="E1274" s="30"/>
      <c r="F1274" s="30"/>
      <c r="G1274" s="30"/>
      <c r="H1274" s="30"/>
      <c r="I1274" s="30"/>
      <c r="J1274" s="30"/>
      <c r="K1274" s="31">
        <v>4.080</v>
      </c>
      <c r="L1274" s="31">
        <f ca="1">ROUND(21.490,3)</f>
        <v>0</v>
      </c>
      <c r="M1274" s="32">
        <f ca="1">ROUND(K1274*L1274,2)</f>
        <v>0</v>
      </c>
    </row>
    <row r="1275" spans="1:13" ht="15.12" thickBot="1" customHeight="1">
      <c r="A1275" s="8" t="s">
        <v>4049</v>
      </c>
      <c r="B1275" s="8"/>
      <c r="C1275" s="8" t="s">
        <v>4050</v>
      </c>
      <c r="D1275" s="30" t="s">
        <v>4051</v>
      </c>
      <c r="E1275" s="30"/>
      <c r="F1275" s="30"/>
      <c r="G1275" s="30"/>
      <c r="H1275" s="30"/>
      <c r="I1275" s="30"/>
      <c r="J1275" s="30"/>
      <c r="K1275" s="31">
        <v>2.000</v>
      </c>
      <c r="L1275" s="31">
        <f ca="1">ROUND(577.170,3)</f>
        <v>0</v>
      </c>
      <c r="M1275" s="32">
        <f ca="1">ROUND((K1275*L1275)/100,2)</f>
        <v>0</v>
      </c>
    </row>
    <row r="1276" spans="1:13" ht="15.48" thickBot="1" customHeight="1">
      <c r="A1276" s="34"/>
      <c r="B1276" s="34"/>
      <c r="C1276" s="34"/>
      <c r="D1276" s="35" t="s">
        <v>4052</v>
      </c>
      <c r="E1276" s="34"/>
      <c r="F1276" s="34"/>
      <c r="G1276" s="34"/>
      <c r="H1276" s="34"/>
      <c r="I1276" s="34"/>
      <c r="J1276" s="34"/>
      <c r="K1276" s="37">
        <v>1.000</v>
      </c>
      <c r="L1276" s="38">
        <f ca="1">ROUND((M1268+M1269+M1270+M1271+M1272+M1273+M1274+M1275)*(1+M2/100),2)</f>
        <v>0</v>
      </c>
      <c r="M1276" s="38">
        <f ca="1">ROUND(K1276*L1276,2)</f>
        <v>0</v>
      </c>
    </row>
    <row r="1277" spans="1:13" ht="15.48" thickBot="1" customHeight="1">
      <c r="A1277" s="39" t="s">
        <v>4053</v>
      </c>
      <c r="B1277" s="40" t="s">
        <v>4054</v>
      </c>
      <c r="C1277" s="40" t="s">
        <v>4055</v>
      </c>
      <c r="D1277" s="41" t="s">
        <v>4056</v>
      </c>
      <c r="E1277" s="41"/>
      <c r="F1277" s="41"/>
      <c r="G1277" s="41"/>
      <c r="H1277" s="41"/>
      <c r="I1277" s="41"/>
      <c r="J1277" s="41"/>
      <c r="K1277" s="42">
        <f ca="1">ROUND(1.00,2)</f>
        <v>0</v>
      </c>
      <c r="L1277" s="43">
        <f ca="1">L1282</f>
        <v>0</v>
      </c>
      <c r="M1277" s="43">
        <f ca="1">ROUND(K1277*L1277,2)</f>
        <v>0</v>
      </c>
    </row>
    <row r="1278" spans="1:13" ht="76.80" thickBot="1" customHeight="1">
      <c r="A1278" s="33"/>
      <c r="B1278" s="33"/>
      <c r="C1278" s="33"/>
      <c r="D1278" s="30" t="s">
        <v>4057</v>
      </c>
      <c r="E1278" s="30"/>
      <c r="F1278" s="30"/>
      <c r="G1278" s="30"/>
      <c r="H1278" s="30"/>
      <c r="I1278" s="30"/>
      <c r="J1278" s="30"/>
      <c r="K1278" s="30"/>
      <c r="L1278" s="30"/>
      <c r="M1278" s="30"/>
    </row>
    <row r="1279" spans="1:13" ht="67.56" thickBot="1" customHeight="1">
      <c r="A1279" s="8" t="s">
        <v>4058</v>
      </c>
      <c r="B1279" s="8" t="s">
        <v>4059</v>
      </c>
      <c r="C1279" s="8" t="s">
        <v>4060</v>
      </c>
      <c r="D1279" s="30" t="s">
        <v>4061</v>
      </c>
      <c r="E1279" s="30"/>
      <c r="F1279" s="30"/>
      <c r="G1279" s="30"/>
      <c r="H1279" s="30"/>
      <c r="I1279" s="30"/>
      <c r="J1279" s="30"/>
      <c r="K1279" s="31">
        <v>1.000</v>
      </c>
      <c r="L1279" s="31">
        <f ca="1">ROUND(337.625,3)</f>
        <v>0</v>
      </c>
      <c r="M1279" s="32">
        <f ca="1">ROUND(K1279*L1279,2)</f>
        <v>0</v>
      </c>
    </row>
    <row r="1280" spans="1:13" ht="15.12" thickBot="1" customHeight="1">
      <c r="A1280" s="8" t="s">
        <v>4062</v>
      </c>
      <c r="B1280" s="8" t="s">
        <v>4063</v>
      </c>
      <c r="C1280" s="8" t="s">
        <v>4064</v>
      </c>
      <c r="D1280" s="30" t="s">
        <v>4065</v>
      </c>
      <c r="E1280" s="30"/>
      <c r="F1280" s="30"/>
      <c r="G1280" s="30"/>
      <c r="H1280" s="30"/>
      <c r="I1280" s="30"/>
      <c r="J1280" s="30"/>
      <c r="K1280" s="31">
        <v>0.405</v>
      </c>
      <c r="L1280" s="31">
        <f ca="1">ROUND(24.840,3)</f>
        <v>0</v>
      </c>
      <c r="M1280" s="32">
        <f ca="1">ROUND(K1280*L1280,2)</f>
        <v>0</v>
      </c>
    </row>
    <row r="1281" spans="1:13" ht="15.12" thickBot="1" customHeight="1">
      <c r="A1281" s="8" t="s">
        <v>4066</v>
      </c>
      <c r="B1281" s="8"/>
      <c r="C1281" s="8" t="s">
        <v>4067</v>
      </c>
      <c r="D1281" s="30" t="s">
        <v>4068</v>
      </c>
      <c r="E1281" s="30"/>
      <c r="F1281" s="30"/>
      <c r="G1281" s="30"/>
      <c r="H1281" s="30"/>
      <c r="I1281" s="30"/>
      <c r="J1281" s="30"/>
      <c r="K1281" s="31">
        <v>2.000</v>
      </c>
      <c r="L1281" s="31">
        <f ca="1">ROUND(347.690,3)</f>
        <v>0</v>
      </c>
      <c r="M1281" s="32">
        <f ca="1">ROUND((K1281*L1281)/100,2)</f>
        <v>0</v>
      </c>
    </row>
    <row r="1282" spans="1:13" ht="15.48" thickBot="1" customHeight="1">
      <c r="A1282" s="34"/>
      <c r="B1282" s="34"/>
      <c r="C1282" s="34"/>
      <c r="D1282" s="35" t="s">
        <v>4069</v>
      </c>
      <c r="E1282" s="34"/>
      <c r="F1282" s="34"/>
      <c r="G1282" s="34"/>
      <c r="H1282" s="34"/>
      <c r="I1282" s="34"/>
      <c r="J1282" s="34"/>
      <c r="K1282" s="37">
        <v>1.000</v>
      </c>
      <c r="L1282" s="38">
        <f ca="1">ROUND((M1279+M1280+M1281)*(1+M2/100),2)</f>
        <v>0</v>
      </c>
      <c r="M1282" s="38">
        <f ca="1">ROUND(K1282*L1282,2)</f>
        <v>0</v>
      </c>
    </row>
    <row r="1283" spans="1:13" ht="21.36" thickBot="1" customHeight="1">
      <c r="A1283" s="39" t="s">
        <v>4070</v>
      </c>
      <c r="B1283" s="40" t="s">
        <v>4071</v>
      </c>
      <c r="C1283" s="40" t="s">
        <v>4072</v>
      </c>
      <c r="D1283" s="41" t="s">
        <v>4073</v>
      </c>
      <c r="E1283" s="41"/>
      <c r="F1283" s="41"/>
      <c r="G1283" s="41"/>
      <c r="H1283" s="41"/>
      <c r="I1283" s="41"/>
      <c r="J1283" s="41"/>
      <c r="K1283" s="42">
        <f ca="1">SUM(K1286:K1286)</f>
        <v>0</v>
      </c>
      <c r="L1283" s="43">
        <f ca="1">L1290</f>
        <v>0</v>
      </c>
      <c r="M1283" s="43">
        <f ca="1">ROUND(K1283*L1283,2)</f>
        <v>0</v>
      </c>
    </row>
    <row r="1284" spans="1:13" ht="39.84" thickBot="1" customHeight="1">
      <c r="A1284" s="33"/>
      <c r="B1284" s="33"/>
      <c r="C1284" s="33"/>
      <c r="D1284" s="30" t="s">
        <v>4074</v>
      </c>
      <c r="E1284" s="30"/>
      <c r="F1284" s="30"/>
      <c r="G1284" s="30"/>
      <c r="H1284" s="30"/>
      <c r="I1284" s="30"/>
      <c r="J1284" s="30"/>
      <c r="K1284" s="30"/>
      <c r="L1284" s="30"/>
      <c r="M1284" s="30"/>
    </row>
    <row r="1285" spans="1:13" ht="15.12" thickBot="1" customHeight="1">
      <c r="A1285" s="33"/>
      <c r="B1285" s="33"/>
      <c r="C1285" s="33"/>
      <c r="D1285" s="33"/>
      <c r="E1285" s="62"/>
      <c r="F1285" s="64" t="s">
        <v>4075</v>
      </c>
      <c r="G1285" s="64" t="s">
        <v>4076</v>
      </c>
      <c r="H1285" s="64" t="s">
        <v>4077</v>
      </c>
      <c r="I1285" s="64" t="s">
        <v>4078</v>
      </c>
      <c r="J1285" s="64" t="s">
        <v>4079</v>
      </c>
      <c r="K1285" s="64" t="s">
        <v>4080</v>
      </c>
      <c r="L1285" s="33"/>
      <c r="M1285" s="33"/>
    </row>
    <row r="1286" spans="1:13" ht="15.12" thickBot="1" customHeight="1">
      <c r="A1286" s="33"/>
      <c r="B1286" s="33"/>
      <c r="C1286" s="33"/>
      <c r="D1286" s="65"/>
      <c r="E1286" s="66"/>
      <c r="F1286" s="67">
        <v>5</v>
      </c>
      <c r="G1286" s="68"/>
      <c r="H1286" s="68"/>
      <c r="I1286" s="68"/>
      <c r="J1286" s="70">
        <f ca="1">ROUND(F1286,3)</f>
        <v>0</v>
      </c>
      <c r="K1286" s="72">
        <f ca="1">SUM(J1286:J1286)</f>
        <v>0</v>
      </c>
      <c r="L1286" s="33"/>
      <c r="M1286" s="33"/>
    </row>
    <row r="1287" spans="1:13" ht="30.60" thickBot="1" customHeight="1">
      <c r="A1287" s="8" t="s">
        <v>4081</v>
      </c>
      <c r="B1287" s="8" t="s">
        <v>4082</v>
      </c>
      <c r="C1287" s="8" t="s">
        <v>4083</v>
      </c>
      <c r="D1287" s="30" t="s">
        <v>4084</v>
      </c>
      <c r="E1287" s="30"/>
      <c r="F1287" s="30"/>
      <c r="G1287" s="30"/>
      <c r="H1287" s="30"/>
      <c r="I1287" s="30"/>
      <c r="J1287" s="30"/>
      <c r="K1287" s="31">
        <v>1.000</v>
      </c>
      <c r="L1287" s="31">
        <f ca="1">ROUND(59.327,3)</f>
        <v>0</v>
      </c>
      <c r="M1287" s="32">
        <f ca="1">ROUND(K1287*L1287,2)</f>
        <v>0</v>
      </c>
    </row>
    <row r="1288" spans="1:13" ht="15.12" thickBot="1" customHeight="1">
      <c r="A1288" s="8" t="s">
        <v>4085</v>
      </c>
      <c r="B1288" s="8" t="s">
        <v>4086</v>
      </c>
      <c r="C1288" s="8" t="s">
        <v>4087</v>
      </c>
      <c r="D1288" s="30" t="s">
        <v>4088</v>
      </c>
      <c r="E1288" s="30"/>
      <c r="F1288" s="30"/>
      <c r="G1288" s="30"/>
      <c r="H1288" s="30"/>
      <c r="I1288" s="30"/>
      <c r="J1288" s="30"/>
      <c r="K1288" s="31">
        <v>0.301</v>
      </c>
      <c r="L1288" s="31">
        <f ca="1">ROUND(24.840,3)</f>
        <v>0</v>
      </c>
      <c r="M1288" s="32">
        <f ca="1">ROUND(K1288*L1288,2)</f>
        <v>0</v>
      </c>
    </row>
    <row r="1289" spans="1:13" ht="15.12" thickBot="1" customHeight="1">
      <c r="A1289" s="8" t="s">
        <v>4089</v>
      </c>
      <c r="B1289" s="8"/>
      <c r="C1289" s="8" t="s">
        <v>4090</v>
      </c>
      <c r="D1289" s="30" t="s">
        <v>4091</v>
      </c>
      <c r="E1289" s="30"/>
      <c r="F1289" s="30"/>
      <c r="G1289" s="30"/>
      <c r="H1289" s="30"/>
      <c r="I1289" s="30"/>
      <c r="J1289" s="30"/>
      <c r="K1289" s="31">
        <v>2.000</v>
      </c>
      <c r="L1289" s="31">
        <f ca="1">ROUND(66.810,3)</f>
        <v>0</v>
      </c>
      <c r="M1289" s="32">
        <f ca="1">ROUND((K1289*L1289)/100,2)</f>
        <v>0</v>
      </c>
    </row>
    <row r="1290" spans="1:13" ht="15.48" thickBot="1" customHeight="1">
      <c r="A1290" s="34"/>
      <c r="B1290" s="34"/>
      <c r="C1290" s="34"/>
      <c r="D1290" s="35" t="s">
        <v>4092</v>
      </c>
      <c r="E1290" s="34"/>
      <c r="F1290" s="34"/>
      <c r="G1290" s="34"/>
      <c r="H1290" s="34"/>
      <c r="I1290" s="34"/>
      <c r="J1290" s="34"/>
      <c r="K1290" s="37">
        <v>5.000</v>
      </c>
      <c r="L1290" s="38">
        <f ca="1">ROUND((M1287+M1288+M1289)*(1+M2/100),2)</f>
        <v>0</v>
      </c>
      <c r="M1290" s="38">
        <f ca="1">ROUND(K1290*L1290,2)</f>
        <v>0</v>
      </c>
    </row>
    <row r="1291" spans="1:13" ht="21.36" thickBot="1" customHeight="1">
      <c r="A1291" s="39" t="s">
        <v>4093</v>
      </c>
      <c r="B1291" s="40" t="s">
        <v>4094</v>
      </c>
      <c r="C1291" s="40" t="s">
        <v>4095</v>
      </c>
      <c r="D1291" s="41" t="s">
        <v>4096</v>
      </c>
      <c r="E1291" s="41"/>
      <c r="F1291" s="41"/>
      <c r="G1291" s="41"/>
      <c r="H1291" s="41"/>
      <c r="I1291" s="41"/>
      <c r="J1291" s="41"/>
      <c r="K1291" s="42">
        <f ca="1">SUM(K1294:K1294)</f>
        <v>0</v>
      </c>
      <c r="L1291" s="43">
        <f ca="1">L1298</f>
        <v>0</v>
      </c>
      <c r="M1291" s="43">
        <f ca="1">ROUND(K1291*L1291,2)</f>
        <v>0</v>
      </c>
    </row>
    <row r="1292" spans="1:13" ht="49.08" thickBot="1" customHeight="1">
      <c r="A1292" s="33"/>
      <c r="B1292" s="33"/>
      <c r="C1292" s="33"/>
      <c r="D1292" s="30" t="s">
        <v>4097</v>
      </c>
      <c r="E1292" s="30"/>
      <c r="F1292" s="30"/>
      <c r="G1292" s="30"/>
      <c r="H1292" s="30"/>
      <c r="I1292" s="30"/>
      <c r="J1292" s="30"/>
      <c r="K1292" s="30"/>
      <c r="L1292" s="30"/>
      <c r="M1292" s="30"/>
    </row>
    <row r="1293" spans="1:13" ht="15.12" thickBot="1" customHeight="1">
      <c r="A1293" s="33"/>
      <c r="B1293" s="33"/>
      <c r="C1293" s="33"/>
      <c r="D1293" s="33"/>
      <c r="E1293" s="62"/>
      <c r="F1293" s="64" t="s">
        <v>4098</v>
      </c>
      <c r="G1293" s="64" t="s">
        <v>4099</v>
      </c>
      <c r="H1293" s="64" t="s">
        <v>4100</v>
      </c>
      <c r="I1293" s="64" t="s">
        <v>4101</v>
      </c>
      <c r="J1293" s="64" t="s">
        <v>4102</v>
      </c>
      <c r="K1293" s="64" t="s">
        <v>4103</v>
      </c>
      <c r="L1293" s="33"/>
      <c r="M1293" s="33"/>
    </row>
    <row r="1294" spans="1:13" ht="21.36" thickBot="1" customHeight="1">
      <c r="A1294" s="33"/>
      <c r="B1294" s="33"/>
      <c r="C1294" s="33"/>
      <c r="D1294" s="65"/>
      <c r="E1294" s="66" t="s">
        <v>4104</v>
      </c>
      <c r="F1294" s="67">
        <v>1</v>
      </c>
      <c r="G1294" s="68"/>
      <c r="H1294" s="68"/>
      <c r="I1294" s="68"/>
      <c r="J1294" s="70">
        <f ca="1">ROUND(F1294,3)</f>
        <v>0</v>
      </c>
      <c r="K1294" s="72">
        <f ca="1">SUM(J1294:J1294)</f>
        <v>0</v>
      </c>
      <c r="L1294" s="33"/>
      <c r="M1294" s="33"/>
    </row>
    <row r="1295" spans="1:13" ht="30.60" thickBot="1" customHeight="1">
      <c r="A1295" s="8" t="s">
        <v>4105</v>
      </c>
      <c r="B1295" s="8" t="s">
        <v>4106</v>
      </c>
      <c r="C1295" s="8" t="s">
        <v>4107</v>
      </c>
      <c r="D1295" s="30" t="s">
        <v>4108</v>
      </c>
      <c r="E1295" s="30"/>
      <c r="F1295" s="30"/>
      <c r="G1295" s="30"/>
      <c r="H1295" s="30"/>
      <c r="I1295" s="30"/>
      <c r="J1295" s="30"/>
      <c r="K1295" s="31">
        <v>1.000</v>
      </c>
      <c r="L1295" s="31">
        <f ca="1">ROUND(230.884,3)</f>
        <v>0</v>
      </c>
      <c r="M1295" s="32">
        <f ca="1">ROUND(K1295*L1295,2)</f>
        <v>0</v>
      </c>
    </row>
    <row r="1296" spans="1:13" ht="15.12" thickBot="1" customHeight="1">
      <c r="A1296" s="8" t="s">
        <v>4109</v>
      </c>
      <c r="B1296" s="8" t="s">
        <v>4110</v>
      </c>
      <c r="C1296" s="8" t="s">
        <v>4111</v>
      </c>
      <c r="D1296" s="30" t="s">
        <v>4112</v>
      </c>
      <c r="E1296" s="30"/>
      <c r="F1296" s="30"/>
      <c r="G1296" s="30"/>
      <c r="H1296" s="30"/>
      <c r="I1296" s="30"/>
      <c r="J1296" s="30"/>
      <c r="K1296" s="31">
        <v>0.405</v>
      </c>
      <c r="L1296" s="31">
        <f ca="1">ROUND(24.840,3)</f>
        <v>0</v>
      </c>
      <c r="M1296" s="32">
        <f ca="1">ROUND(K1296*L1296,2)</f>
        <v>0</v>
      </c>
    </row>
    <row r="1297" spans="1:13" ht="15.12" thickBot="1" customHeight="1">
      <c r="A1297" s="8" t="s">
        <v>4113</v>
      </c>
      <c r="B1297" s="8"/>
      <c r="C1297" s="8" t="s">
        <v>4114</v>
      </c>
      <c r="D1297" s="30" t="s">
        <v>4115</v>
      </c>
      <c r="E1297" s="30"/>
      <c r="F1297" s="30"/>
      <c r="G1297" s="30"/>
      <c r="H1297" s="30"/>
      <c r="I1297" s="30"/>
      <c r="J1297" s="30"/>
      <c r="K1297" s="31">
        <v>2.000</v>
      </c>
      <c r="L1297" s="31">
        <f ca="1">ROUND(240.940,3)</f>
        <v>0</v>
      </c>
      <c r="M1297" s="32">
        <f ca="1">ROUND((K1297*L1297)/100,2)</f>
        <v>0</v>
      </c>
    </row>
    <row r="1298" spans="1:13" ht="15.48" thickBot="1" customHeight="1">
      <c r="A1298" s="34"/>
      <c r="B1298" s="34"/>
      <c r="C1298" s="34"/>
      <c r="D1298" s="35" t="s">
        <v>4116</v>
      </c>
      <c r="E1298" s="34"/>
      <c r="F1298" s="34"/>
      <c r="G1298" s="34"/>
      <c r="H1298" s="34"/>
      <c r="I1298" s="34"/>
      <c r="J1298" s="34"/>
      <c r="K1298" s="37">
        <v>1.000</v>
      </c>
      <c r="L1298" s="38">
        <f ca="1">ROUND((M1295+M1296+M1297)*(1+M2/100),2)</f>
        <v>0</v>
      </c>
      <c r="M1298" s="38">
        <f ca="1">ROUND(K1298*L1298,2)</f>
        <v>0</v>
      </c>
    </row>
    <row r="1299" spans="1:13" ht="15.48" thickBot="1" customHeight="1">
      <c r="A1299" s="39" t="s">
        <v>4117</v>
      </c>
      <c r="B1299" s="40" t="s">
        <v>4118</v>
      </c>
      <c r="C1299" s="40" t="s">
        <v>4119</v>
      </c>
      <c r="D1299" s="41" t="s">
        <v>4120</v>
      </c>
      <c r="E1299" s="41"/>
      <c r="F1299" s="41"/>
      <c r="G1299" s="41"/>
      <c r="H1299" s="41"/>
      <c r="I1299" s="41"/>
      <c r="J1299" s="41"/>
      <c r="K1299" s="42">
        <f ca="1">SUM(K1302:K1308)</f>
        <v>0</v>
      </c>
      <c r="L1299" s="43">
        <f ca="1">L1312</f>
        <v>0</v>
      </c>
      <c r="M1299" s="43">
        <f ca="1">ROUND(K1299*L1299,2)</f>
        <v>0</v>
      </c>
    </row>
    <row r="1300" spans="1:13" ht="49.08" thickBot="1" customHeight="1">
      <c r="A1300" s="33"/>
      <c r="B1300" s="33"/>
      <c r="C1300" s="33"/>
      <c r="D1300" s="30" t="s">
        <v>4121</v>
      </c>
      <c r="E1300" s="30"/>
      <c r="F1300" s="30"/>
      <c r="G1300" s="30"/>
      <c r="H1300" s="30"/>
      <c r="I1300" s="30"/>
      <c r="J1300" s="30"/>
      <c r="K1300" s="30"/>
      <c r="L1300" s="30"/>
      <c r="M1300" s="30"/>
    </row>
    <row r="1301" spans="1:13" ht="15.12" thickBot="1" customHeight="1">
      <c r="A1301" s="33"/>
      <c r="B1301" s="33"/>
      <c r="C1301" s="33"/>
      <c r="D1301" s="33"/>
      <c r="E1301" s="62"/>
      <c r="F1301" s="64" t="s">
        <v>4122</v>
      </c>
      <c r="G1301" s="64" t="s">
        <v>4123</v>
      </c>
      <c r="H1301" s="64" t="s">
        <v>4124</v>
      </c>
      <c r="I1301" s="64" t="s">
        <v>4125</v>
      </c>
      <c r="J1301" s="64" t="s">
        <v>4126</v>
      </c>
      <c r="K1301" s="64" t="s">
        <v>4127</v>
      </c>
      <c r="L1301" s="33"/>
      <c r="M1301" s="33"/>
    </row>
    <row r="1302" spans="1:13" ht="15.12" thickBot="1" customHeight="1">
      <c r="A1302" s="33"/>
      <c r="B1302" s="33"/>
      <c r="C1302" s="33"/>
      <c r="D1302" s="65"/>
      <c r="E1302" s="66" t="s">
        <v>4128</v>
      </c>
      <c r="F1302" s="67">
        <v>1</v>
      </c>
      <c r="G1302" s="68"/>
      <c r="H1302" s="68"/>
      <c r="I1302" s="68"/>
      <c r="J1302" s="70">
        <f ca="1">ROUND(F1302,3)</f>
        <v>0</v>
      </c>
      <c r="K1302" s="73"/>
      <c r="L1302" s="33"/>
      <c r="M1302" s="33"/>
    </row>
    <row r="1303" spans="1:13" ht="15.12" thickBot="1" customHeight="1">
      <c r="A1303" s="33"/>
      <c r="B1303" s="33"/>
      <c r="C1303" s="33"/>
      <c r="D1303" s="65"/>
      <c r="E1303" s="8" t="s">
        <v>4129</v>
      </c>
      <c r="F1303" s="6">
        <v>1</v>
      </c>
      <c r="G1303" s="31"/>
      <c r="H1303" s="31"/>
      <c r="I1303" s="31"/>
      <c r="J1303" s="69">
        <f ca="1">ROUND(F1303,3)</f>
        <v>0</v>
      </c>
      <c r="K1303" s="33"/>
      <c r="L1303" s="33"/>
      <c r="M1303" s="33"/>
    </row>
    <row r="1304" spans="1:13" ht="15.12" thickBot="1" customHeight="1">
      <c r="A1304" s="33"/>
      <c r="B1304" s="33"/>
      <c r="C1304" s="33"/>
      <c r="D1304" s="65"/>
      <c r="E1304" s="8" t="s">
        <v>4130</v>
      </c>
      <c r="F1304" s="6">
        <v>1</v>
      </c>
      <c r="G1304" s="31"/>
      <c r="H1304" s="31"/>
      <c r="I1304" s="31"/>
      <c r="J1304" s="69">
        <f ca="1">ROUND(F1304,3)</f>
        <v>0</v>
      </c>
      <c r="K1304" s="33"/>
      <c r="L1304" s="33"/>
      <c r="M1304" s="33"/>
    </row>
    <row r="1305" spans="1:13" ht="15.12" thickBot="1" customHeight="1">
      <c r="A1305" s="33"/>
      <c r="B1305" s="33"/>
      <c r="C1305" s="33"/>
      <c r="D1305" s="65"/>
      <c r="E1305" s="8" t="s">
        <v>4131</v>
      </c>
      <c r="F1305" s="6">
        <v>1</v>
      </c>
      <c r="G1305" s="31"/>
      <c r="H1305" s="31"/>
      <c r="I1305" s="31"/>
      <c r="J1305" s="69">
        <f ca="1">ROUND(F1305,3)</f>
        <v>0</v>
      </c>
      <c r="K1305" s="33"/>
      <c r="L1305" s="33"/>
      <c r="M1305" s="33"/>
    </row>
    <row r="1306" spans="1:13" ht="21.36" thickBot="1" customHeight="1">
      <c r="A1306" s="33"/>
      <c r="B1306" s="33"/>
      <c r="C1306" s="33"/>
      <c r="D1306" s="65"/>
      <c r="E1306" s="8" t="s">
        <v>4132</v>
      </c>
      <c r="F1306" s="6">
        <v>1</v>
      </c>
      <c r="G1306" s="31"/>
      <c r="H1306" s="31"/>
      <c r="I1306" s="31"/>
      <c r="J1306" s="69">
        <f ca="1">ROUND(F1306,3)</f>
        <v>0</v>
      </c>
      <c r="K1306" s="33"/>
      <c r="L1306" s="33"/>
      <c r="M1306" s="33"/>
    </row>
    <row r="1307" spans="1:13" ht="15.12" thickBot="1" customHeight="1">
      <c r="A1307" s="33"/>
      <c r="B1307" s="33"/>
      <c r="C1307" s="33"/>
      <c r="D1307" s="65"/>
      <c r="E1307" s="8" t="s">
        <v>4133</v>
      </c>
      <c r="F1307" s="6">
        <v>1</v>
      </c>
      <c r="G1307" s="31"/>
      <c r="H1307" s="31"/>
      <c r="I1307" s="31"/>
      <c r="J1307" s="69">
        <f ca="1">ROUND(F1307,3)</f>
        <v>0</v>
      </c>
      <c r="K1307" s="33"/>
      <c r="L1307" s="33"/>
      <c r="M1307" s="33"/>
    </row>
    <row r="1308" spans="1:13" ht="15.12" thickBot="1" customHeight="1">
      <c r="A1308" s="33"/>
      <c r="B1308" s="33"/>
      <c r="C1308" s="33"/>
      <c r="D1308" s="65"/>
      <c r="E1308" s="8" t="s">
        <v>4134</v>
      </c>
      <c r="F1308" s="6">
        <v>1</v>
      </c>
      <c r="G1308" s="31"/>
      <c r="H1308" s="31"/>
      <c r="I1308" s="31"/>
      <c r="J1308" s="69">
        <f ca="1">ROUND(F1308,3)</f>
        <v>0</v>
      </c>
      <c r="K1308" s="71">
        <f ca="1">SUM(J1302:J1308)</f>
        <v>0</v>
      </c>
      <c r="L1308" s="33"/>
      <c r="M1308" s="33"/>
    </row>
    <row r="1309" spans="1:13" ht="30.60" thickBot="1" customHeight="1">
      <c r="A1309" s="8" t="s">
        <v>4135</v>
      </c>
      <c r="B1309" s="8" t="s">
        <v>4136</v>
      </c>
      <c r="C1309" s="8" t="s">
        <v>4137</v>
      </c>
      <c r="D1309" s="30" t="s">
        <v>4138</v>
      </c>
      <c r="E1309" s="30"/>
      <c r="F1309" s="30"/>
      <c r="G1309" s="30"/>
      <c r="H1309" s="30"/>
      <c r="I1309" s="30"/>
      <c r="J1309" s="30"/>
      <c r="K1309" s="31">
        <v>1.000</v>
      </c>
      <c r="L1309" s="31">
        <f ca="1">ROUND(18.301,3)</f>
        <v>0</v>
      </c>
      <c r="M1309" s="32">
        <f ca="1">ROUND(K1309*L1309,2)</f>
        <v>0</v>
      </c>
    </row>
    <row r="1310" spans="1:13" ht="15.12" thickBot="1" customHeight="1">
      <c r="A1310" s="8" t="s">
        <v>4139</v>
      </c>
      <c r="B1310" s="8" t="s">
        <v>4140</v>
      </c>
      <c r="C1310" s="8" t="s">
        <v>4141</v>
      </c>
      <c r="D1310" s="30" t="s">
        <v>4142</v>
      </c>
      <c r="E1310" s="30"/>
      <c r="F1310" s="30"/>
      <c r="G1310" s="30"/>
      <c r="H1310" s="30"/>
      <c r="I1310" s="30"/>
      <c r="J1310" s="30"/>
      <c r="K1310" s="31">
        <v>0.306</v>
      </c>
      <c r="L1310" s="31">
        <f ca="1">ROUND(24.840,3)</f>
        <v>0</v>
      </c>
      <c r="M1310" s="32">
        <f ca="1">ROUND(K1310*L1310,2)</f>
        <v>0</v>
      </c>
    </row>
    <row r="1311" spans="1:13" ht="15.12" thickBot="1" customHeight="1">
      <c r="A1311" s="8" t="s">
        <v>4143</v>
      </c>
      <c r="B1311" s="8"/>
      <c r="C1311" s="8" t="s">
        <v>4144</v>
      </c>
      <c r="D1311" s="30" t="s">
        <v>4145</v>
      </c>
      <c r="E1311" s="30"/>
      <c r="F1311" s="30"/>
      <c r="G1311" s="30"/>
      <c r="H1311" s="30"/>
      <c r="I1311" s="30"/>
      <c r="J1311" s="30"/>
      <c r="K1311" s="31">
        <v>2.000</v>
      </c>
      <c r="L1311" s="31">
        <f ca="1">ROUND(25.900,3)</f>
        <v>0</v>
      </c>
      <c r="M1311" s="32">
        <f ca="1">ROUND((K1311*L1311)/100,2)</f>
        <v>0</v>
      </c>
    </row>
    <row r="1312" spans="1:13" ht="15.48" thickBot="1" customHeight="1">
      <c r="A1312" s="34"/>
      <c r="B1312" s="34"/>
      <c r="C1312" s="34"/>
      <c r="D1312" s="35" t="s">
        <v>4146</v>
      </c>
      <c r="E1312" s="34"/>
      <c r="F1312" s="34"/>
      <c r="G1312" s="34"/>
      <c r="H1312" s="34"/>
      <c r="I1312" s="34"/>
      <c r="J1312" s="34"/>
      <c r="K1312" s="37">
        <v>7.000</v>
      </c>
      <c r="L1312" s="38">
        <f ca="1">ROUND((M1309+M1310+M1311)*(1+M2/100),2)</f>
        <v>0</v>
      </c>
      <c r="M1312" s="38">
        <f ca="1">ROUND(K1312*L1312,2)</f>
        <v>0</v>
      </c>
    </row>
    <row r="1313" spans="1:13" ht="15.48" thickBot="1" customHeight="1">
      <c r="A1313" s="39" t="s">
        <v>4147</v>
      </c>
      <c r="B1313" s="40" t="s">
        <v>4148</v>
      </c>
      <c r="C1313" s="40" t="s">
        <v>4149</v>
      </c>
      <c r="D1313" s="41" t="s">
        <v>4150</v>
      </c>
      <c r="E1313" s="41"/>
      <c r="F1313" s="41"/>
      <c r="G1313" s="41"/>
      <c r="H1313" s="41"/>
      <c r="I1313" s="41"/>
      <c r="J1313" s="41"/>
      <c r="K1313" s="42">
        <f ca="1">SUM(K1316:K1324)</f>
        <v>0</v>
      </c>
      <c r="L1313" s="43">
        <f ca="1">L1328</f>
        <v>0</v>
      </c>
      <c r="M1313" s="43">
        <f ca="1">ROUND(K1313*L1313,2)</f>
        <v>0</v>
      </c>
    </row>
    <row r="1314" spans="1:13" ht="39.84" thickBot="1" customHeight="1">
      <c r="A1314" s="33"/>
      <c r="B1314" s="33"/>
      <c r="C1314" s="33"/>
      <c r="D1314" s="30" t="s">
        <v>4151</v>
      </c>
      <c r="E1314" s="30"/>
      <c r="F1314" s="30"/>
      <c r="G1314" s="30"/>
      <c r="H1314" s="30"/>
      <c r="I1314" s="30"/>
      <c r="J1314" s="30"/>
      <c r="K1314" s="30"/>
      <c r="L1314" s="30"/>
      <c r="M1314" s="30"/>
    </row>
    <row r="1315" spans="1:13" ht="15.12" thickBot="1" customHeight="1">
      <c r="A1315" s="33"/>
      <c r="B1315" s="33"/>
      <c r="C1315" s="33"/>
      <c r="D1315" s="33"/>
      <c r="E1315" s="62"/>
      <c r="F1315" s="64" t="s">
        <v>4152</v>
      </c>
      <c r="G1315" s="64" t="s">
        <v>4153</v>
      </c>
      <c r="H1315" s="64" t="s">
        <v>4154</v>
      </c>
      <c r="I1315" s="64" t="s">
        <v>4155</v>
      </c>
      <c r="J1315" s="64" t="s">
        <v>4156</v>
      </c>
      <c r="K1315" s="64" t="s">
        <v>4157</v>
      </c>
      <c r="L1315" s="33"/>
      <c r="M1315" s="33"/>
    </row>
    <row r="1316" spans="1:13" ht="15.12" thickBot="1" customHeight="1">
      <c r="A1316" s="33"/>
      <c r="B1316" s="33"/>
      <c r="C1316" s="33"/>
      <c r="D1316" s="65"/>
      <c r="E1316" s="66" t="s">
        <v>4158</v>
      </c>
      <c r="F1316" s="67">
        <v>1</v>
      </c>
      <c r="G1316" s="68"/>
      <c r="H1316" s="68"/>
      <c r="I1316" s="68"/>
      <c r="J1316" s="70">
        <f ca="1">ROUND(F1316,3)</f>
        <v>0</v>
      </c>
      <c r="K1316" s="73"/>
      <c r="L1316" s="33"/>
      <c r="M1316" s="33"/>
    </row>
    <row r="1317" spans="1:13" ht="15.12" thickBot="1" customHeight="1">
      <c r="A1317" s="33"/>
      <c r="B1317" s="33"/>
      <c r="C1317" s="33"/>
      <c r="D1317" s="65"/>
      <c r="E1317" s="8" t="s">
        <v>4159</v>
      </c>
      <c r="F1317" s="6">
        <v>1</v>
      </c>
      <c r="G1317" s="31"/>
      <c r="H1317" s="31"/>
      <c r="I1317" s="31"/>
      <c r="J1317" s="69">
        <f ca="1">ROUND(F1317,3)</f>
        <v>0</v>
      </c>
      <c r="K1317" s="33"/>
      <c r="L1317" s="33"/>
      <c r="M1317" s="33"/>
    </row>
    <row r="1318" spans="1:13" ht="15.12" thickBot="1" customHeight="1">
      <c r="A1318" s="33"/>
      <c r="B1318" s="33"/>
      <c r="C1318" s="33"/>
      <c r="D1318" s="65"/>
      <c r="E1318" s="8" t="s">
        <v>4160</v>
      </c>
      <c r="F1318" s="6">
        <v>1</v>
      </c>
      <c r="G1318" s="31"/>
      <c r="H1318" s="31"/>
      <c r="I1318" s="31"/>
      <c r="J1318" s="69">
        <f ca="1">ROUND(F1318,3)</f>
        <v>0</v>
      </c>
      <c r="K1318" s="33"/>
      <c r="L1318" s="33"/>
      <c r="M1318" s="33"/>
    </row>
    <row r="1319" spans="1:13" ht="15.12" thickBot="1" customHeight="1">
      <c r="A1319" s="33"/>
      <c r="B1319" s="33"/>
      <c r="C1319" s="33"/>
      <c r="D1319" s="65"/>
      <c r="E1319" s="8" t="s">
        <v>4161</v>
      </c>
      <c r="F1319" s="6">
        <v>1</v>
      </c>
      <c r="G1319" s="31"/>
      <c r="H1319" s="31"/>
      <c r="I1319" s="31"/>
      <c r="J1319" s="69">
        <f ca="1">ROUND(F1319,3)</f>
        <v>0</v>
      </c>
      <c r="K1319" s="33"/>
      <c r="L1319" s="33"/>
      <c r="M1319" s="33"/>
    </row>
    <row r="1320" spans="1:13" ht="15.12" thickBot="1" customHeight="1">
      <c r="A1320" s="33"/>
      <c r="B1320" s="33"/>
      <c r="C1320" s="33"/>
      <c r="D1320" s="65"/>
      <c r="E1320" s="8" t="s">
        <v>4162</v>
      </c>
      <c r="F1320" s="6">
        <v>1</v>
      </c>
      <c r="G1320" s="31"/>
      <c r="H1320" s="31"/>
      <c r="I1320" s="31"/>
      <c r="J1320" s="69">
        <f ca="1">ROUND(F1320,3)</f>
        <v>0</v>
      </c>
      <c r="K1320" s="33"/>
      <c r="L1320" s="33"/>
      <c r="M1320" s="33"/>
    </row>
    <row r="1321" spans="1:13" ht="15.12" thickBot="1" customHeight="1">
      <c r="A1321" s="33"/>
      <c r="B1321" s="33"/>
      <c r="C1321" s="33"/>
      <c r="D1321" s="65"/>
      <c r="E1321" s="8" t="s">
        <v>4163</v>
      </c>
      <c r="F1321" s="6">
        <v>1</v>
      </c>
      <c r="G1321" s="31"/>
      <c r="H1321" s="31"/>
      <c r="I1321" s="31"/>
      <c r="J1321" s="69">
        <f ca="1">ROUND(F1321,3)</f>
        <v>0</v>
      </c>
      <c r="K1321" s="33"/>
      <c r="L1321" s="33"/>
      <c r="M1321" s="33"/>
    </row>
    <row r="1322" spans="1:13" ht="15.12" thickBot="1" customHeight="1">
      <c r="A1322" s="33"/>
      <c r="B1322" s="33"/>
      <c r="C1322" s="33"/>
      <c r="D1322" s="65"/>
      <c r="E1322" s="8" t="s">
        <v>4164</v>
      </c>
      <c r="F1322" s="6">
        <v>1</v>
      </c>
      <c r="G1322" s="31"/>
      <c r="H1322" s="31"/>
      <c r="I1322" s="31"/>
      <c r="J1322" s="69">
        <f ca="1">ROUND(F1322,3)</f>
        <v>0</v>
      </c>
      <c r="K1322" s="33"/>
      <c r="L1322" s="33"/>
      <c r="M1322" s="33"/>
    </row>
    <row r="1323" spans="1:13" ht="15.12" thickBot="1" customHeight="1">
      <c r="A1323" s="33"/>
      <c r="B1323" s="33"/>
      <c r="C1323" s="33"/>
      <c r="D1323" s="65"/>
      <c r="E1323" s="8" t="s">
        <v>4165</v>
      </c>
      <c r="F1323" s="6">
        <v>1</v>
      </c>
      <c r="G1323" s="31"/>
      <c r="H1323" s="31"/>
      <c r="I1323" s="31"/>
      <c r="J1323" s="69">
        <f ca="1">ROUND(F1323,3)</f>
        <v>0</v>
      </c>
      <c r="K1323" s="33"/>
      <c r="L1323" s="33"/>
      <c r="M1323" s="33"/>
    </row>
    <row r="1324" spans="1:13" ht="15.12" thickBot="1" customHeight="1">
      <c r="A1324" s="33"/>
      <c r="B1324" s="33"/>
      <c r="C1324" s="33"/>
      <c r="D1324" s="65"/>
      <c r="E1324" s="8" t="s">
        <v>4166</v>
      </c>
      <c r="F1324" s="6">
        <v>1</v>
      </c>
      <c r="G1324" s="31"/>
      <c r="H1324" s="31"/>
      <c r="I1324" s="31"/>
      <c r="J1324" s="69">
        <f ca="1">ROUND(F1324,3)</f>
        <v>0</v>
      </c>
      <c r="K1324" s="71">
        <f ca="1">SUM(J1316:J1324)</f>
        <v>0</v>
      </c>
      <c r="L1324" s="33"/>
      <c r="M1324" s="33"/>
    </row>
    <row r="1325" spans="1:13" ht="30.60" thickBot="1" customHeight="1">
      <c r="A1325" s="8" t="s">
        <v>4167</v>
      </c>
      <c r="B1325" s="8" t="s">
        <v>4168</v>
      </c>
      <c r="C1325" s="8" t="s">
        <v>4169</v>
      </c>
      <c r="D1325" s="30" t="s">
        <v>4170</v>
      </c>
      <c r="E1325" s="30"/>
      <c r="F1325" s="30"/>
      <c r="G1325" s="30"/>
      <c r="H1325" s="30"/>
      <c r="I1325" s="30"/>
      <c r="J1325" s="30"/>
      <c r="K1325" s="31">
        <v>1.000</v>
      </c>
      <c r="L1325" s="31">
        <f ca="1">ROUND(26.464,3)</f>
        <v>0</v>
      </c>
      <c r="M1325" s="32">
        <f ca="1">ROUND(K1325*L1325,2)</f>
        <v>0</v>
      </c>
    </row>
    <row r="1326" spans="1:13" ht="15.12" thickBot="1" customHeight="1">
      <c r="A1326" s="8" t="s">
        <v>4171</v>
      </c>
      <c r="B1326" s="8" t="s">
        <v>4172</v>
      </c>
      <c r="C1326" s="8" t="s">
        <v>4173</v>
      </c>
      <c r="D1326" s="30" t="s">
        <v>4174</v>
      </c>
      <c r="E1326" s="30"/>
      <c r="F1326" s="30"/>
      <c r="G1326" s="30"/>
      <c r="H1326" s="30"/>
      <c r="I1326" s="30"/>
      <c r="J1326" s="30"/>
      <c r="K1326" s="31">
        <v>0.300</v>
      </c>
      <c r="L1326" s="31">
        <f ca="1">ROUND(24.840,3)</f>
        <v>0</v>
      </c>
      <c r="M1326" s="32">
        <f ca="1">ROUND(K1326*L1326,2)</f>
        <v>0</v>
      </c>
    </row>
    <row r="1327" spans="1:13" ht="15.12" thickBot="1" customHeight="1">
      <c r="A1327" s="8" t="s">
        <v>4175</v>
      </c>
      <c r="B1327" s="8"/>
      <c r="C1327" s="8" t="s">
        <v>4176</v>
      </c>
      <c r="D1327" s="30" t="s">
        <v>4177</v>
      </c>
      <c r="E1327" s="30"/>
      <c r="F1327" s="30"/>
      <c r="G1327" s="30"/>
      <c r="H1327" s="30"/>
      <c r="I1327" s="30"/>
      <c r="J1327" s="30"/>
      <c r="K1327" s="31">
        <v>2.000</v>
      </c>
      <c r="L1327" s="31">
        <f ca="1">ROUND(33.910,3)</f>
        <v>0</v>
      </c>
      <c r="M1327" s="32">
        <f ca="1">ROUND((K1327*L1327)/100,2)</f>
        <v>0</v>
      </c>
    </row>
    <row r="1328" spans="1:13" ht="15.48" thickBot="1" customHeight="1">
      <c r="A1328" s="34"/>
      <c r="B1328" s="34"/>
      <c r="C1328" s="34"/>
      <c r="D1328" s="35" t="s">
        <v>4178</v>
      </c>
      <c r="E1328" s="34"/>
      <c r="F1328" s="34"/>
      <c r="G1328" s="34"/>
      <c r="H1328" s="34"/>
      <c r="I1328" s="34"/>
      <c r="J1328" s="34"/>
      <c r="K1328" s="37">
        <v>9.000</v>
      </c>
      <c r="L1328" s="38">
        <f ca="1">ROUND((M1325+M1326+M1327)*(1+M2/100),2)</f>
        <v>0</v>
      </c>
      <c r="M1328" s="38">
        <f ca="1">ROUND(K1328*L1328,2)</f>
        <v>0</v>
      </c>
    </row>
    <row r="1329" spans="1:13" ht="21.36" thickBot="1" customHeight="1">
      <c r="A1329" s="39" t="s">
        <v>4179</v>
      </c>
      <c r="B1329" s="40" t="s">
        <v>4180</v>
      </c>
      <c r="C1329" s="40" t="s">
        <v>4181</v>
      </c>
      <c r="D1329" s="41" t="s">
        <v>4182</v>
      </c>
      <c r="E1329" s="41"/>
      <c r="F1329" s="41"/>
      <c r="G1329" s="41"/>
      <c r="H1329" s="41"/>
      <c r="I1329" s="41"/>
      <c r="J1329" s="41"/>
      <c r="K1329" s="42">
        <f ca="1">SUM(K1332:K1334)</f>
        <v>0</v>
      </c>
      <c r="L1329" s="43">
        <f ca="1">L1338</f>
        <v>0</v>
      </c>
      <c r="M1329" s="43">
        <f ca="1">ROUND(K1329*L1329,2)</f>
        <v>0</v>
      </c>
    </row>
    <row r="1330" spans="1:13" ht="49.08" thickBot="1" customHeight="1">
      <c r="A1330" s="33"/>
      <c r="B1330" s="33"/>
      <c r="C1330" s="33"/>
      <c r="D1330" s="30" t="s">
        <v>4183</v>
      </c>
      <c r="E1330" s="30"/>
      <c r="F1330" s="30"/>
      <c r="G1330" s="30"/>
      <c r="H1330" s="30"/>
      <c r="I1330" s="30"/>
      <c r="J1330" s="30"/>
      <c r="K1330" s="30"/>
      <c r="L1330" s="30"/>
      <c r="M1330" s="30"/>
    </row>
    <row r="1331" spans="1:13" ht="15.12" thickBot="1" customHeight="1">
      <c r="A1331" s="33"/>
      <c r="B1331" s="33"/>
      <c r="C1331" s="33"/>
      <c r="D1331" s="33"/>
      <c r="E1331" s="62"/>
      <c r="F1331" s="64" t="s">
        <v>4184</v>
      </c>
      <c r="G1331" s="64" t="s">
        <v>4185</v>
      </c>
      <c r="H1331" s="64" t="s">
        <v>4186</v>
      </c>
      <c r="I1331" s="64" t="s">
        <v>4187</v>
      </c>
      <c r="J1331" s="64" t="s">
        <v>4188</v>
      </c>
      <c r="K1331" s="64" t="s">
        <v>4189</v>
      </c>
      <c r="L1331" s="33"/>
      <c r="M1331" s="33"/>
    </row>
    <row r="1332" spans="1:13" ht="15.12" thickBot="1" customHeight="1">
      <c r="A1332" s="33"/>
      <c r="B1332" s="33"/>
      <c r="C1332" s="33"/>
      <c r="D1332" s="65"/>
      <c r="E1332" s="66" t="s">
        <v>4190</v>
      </c>
      <c r="F1332" s="67">
        <v>1</v>
      </c>
      <c r="G1332" s="68"/>
      <c r="H1332" s="68"/>
      <c r="I1332" s="68"/>
      <c r="J1332" s="70">
        <f ca="1">ROUND(F1332,3)</f>
        <v>0</v>
      </c>
      <c r="K1332" s="73"/>
      <c r="L1332" s="33"/>
      <c r="M1332" s="33"/>
    </row>
    <row r="1333" spans="1:13" ht="15.12" thickBot="1" customHeight="1">
      <c r="A1333" s="33"/>
      <c r="B1333" s="33"/>
      <c r="C1333" s="33"/>
      <c r="D1333" s="65"/>
      <c r="E1333" s="8" t="s">
        <v>4191</v>
      </c>
      <c r="F1333" s="6">
        <v>1</v>
      </c>
      <c r="G1333" s="31"/>
      <c r="H1333" s="31"/>
      <c r="I1333" s="31"/>
      <c r="J1333" s="69">
        <f ca="1">ROUND(F1333,3)</f>
        <v>0</v>
      </c>
      <c r="K1333" s="33"/>
      <c r="L1333" s="33"/>
      <c r="M1333" s="33"/>
    </row>
    <row r="1334" spans="1:13" ht="21.36" thickBot="1" customHeight="1">
      <c r="A1334" s="33"/>
      <c r="B1334" s="33"/>
      <c r="C1334" s="33"/>
      <c r="D1334" s="65"/>
      <c r="E1334" s="8" t="s">
        <v>4192</v>
      </c>
      <c r="F1334" s="6">
        <v>1</v>
      </c>
      <c r="G1334" s="31"/>
      <c r="H1334" s="31"/>
      <c r="I1334" s="31"/>
      <c r="J1334" s="69">
        <f ca="1">ROUND(F1334,3)</f>
        <v>0</v>
      </c>
      <c r="K1334" s="71">
        <f ca="1">SUM(J1332:J1334)</f>
        <v>0</v>
      </c>
      <c r="L1334" s="33"/>
      <c r="M1334" s="33"/>
    </row>
    <row r="1335" spans="1:13" ht="30.60" thickBot="1" customHeight="1">
      <c r="A1335" s="8" t="s">
        <v>4193</v>
      </c>
      <c r="B1335" s="8" t="s">
        <v>4194</v>
      </c>
      <c r="C1335" s="8" t="s">
        <v>4195</v>
      </c>
      <c r="D1335" s="30" t="s">
        <v>4196</v>
      </c>
      <c r="E1335" s="30"/>
      <c r="F1335" s="30"/>
      <c r="G1335" s="30"/>
      <c r="H1335" s="30"/>
      <c r="I1335" s="30"/>
      <c r="J1335" s="30"/>
      <c r="K1335" s="31">
        <v>1.000</v>
      </c>
      <c r="L1335" s="31">
        <f ca="1">ROUND(81.907,3)</f>
        <v>0</v>
      </c>
      <c r="M1335" s="32">
        <f ca="1">ROUND(K1335*L1335,2)</f>
        <v>0</v>
      </c>
    </row>
    <row r="1336" spans="1:13" ht="15.12" thickBot="1" customHeight="1">
      <c r="A1336" s="8" t="s">
        <v>4197</v>
      </c>
      <c r="B1336" s="8" t="s">
        <v>4198</v>
      </c>
      <c r="C1336" s="8" t="s">
        <v>4199</v>
      </c>
      <c r="D1336" s="30" t="s">
        <v>4200</v>
      </c>
      <c r="E1336" s="30"/>
      <c r="F1336" s="30"/>
      <c r="G1336" s="30"/>
      <c r="H1336" s="30"/>
      <c r="I1336" s="30"/>
      <c r="J1336" s="30"/>
      <c r="K1336" s="31">
        <v>0.398</v>
      </c>
      <c r="L1336" s="31">
        <f ca="1">ROUND(24.840,3)</f>
        <v>0</v>
      </c>
      <c r="M1336" s="32">
        <f ca="1">ROUND(K1336*L1336,2)</f>
        <v>0</v>
      </c>
    </row>
    <row r="1337" spans="1:13" ht="15.12" thickBot="1" customHeight="1">
      <c r="A1337" s="8" t="s">
        <v>4201</v>
      </c>
      <c r="B1337" s="8"/>
      <c r="C1337" s="8" t="s">
        <v>4202</v>
      </c>
      <c r="D1337" s="30" t="s">
        <v>4203</v>
      </c>
      <c r="E1337" s="30"/>
      <c r="F1337" s="30"/>
      <c r="G1337" s="30"/>
      <c r="H1337" s="30"/>
      <c r="I1337" s="30"/>
      <c r="J1337" s="30"/>
      <c r="K1337" s="31">
        <v>2.000</v>
      </c>
      <c r="L1337" s="31">
        <f ca="1">ROUND(91.800,3)</f>
        <v>0</v>
      </c>
      <c r="M1337" s="32">
        <f ca="1">ROUND((K1337*L1337)/100,2)</f>
        <v>0</v>
      </c>
    </row>
    <row r="1338" spans="1:13" ht="15.48" thickBot="1" customHeight="1">
      <c r="A1338" s="34"/>
      <c r="B1338" s="34"/>
      <c r="C1338" s="34"/>
      <c r="D1338" s="35" t="s">
        <v>4204</v>
      </c>
      <c r="E1338" s="34"/>
      <c r="F1338" s="34"/>
      <c r="G1338" s="34"/>
      <c r="H1338" s="34"/>
      <c r="I1338" s="34"/>
      <c r="J1338" s="34"/>
      <c r="K1338" s="37">
        <v>3.000</v>
      </c>
      <c r="L1338" s="38">
        <f ca="1">ROUND((M1335+M1336+M1337)*(1+M2/100),2)</f>
        <v>0</v>
      </c>
      <c r="M1338" s="38">
        <f ca="1">ROUND(K1338*L1338,2)</f>
        <v>0</v>
      </c>
    </row>
    <row r="1339" spans="1:13" ht="21.36" thickBot="1" customHeight="1">
      <c r="A1339" s="39" t="s">
        <v>4205</v>
      </c>
      <c r="B1339" s="40" t="s">
        <v>4206</v>
      </c>
      <c r="C1339" s="40" t="s">
        <v>4207</v>
      </c>
      <c r="D1339" s="41" t="s">
        <v>4208</v>
      </c>
      <c r="E1339" s="41"/>
      <c r="F1339" s="41"/>
      <c r="G1339" s="41"/>
      <c r="H1339" s="41"/>
      <c r="I1339" s="41"/>
      <c r="J1339" s="41"/>
      <c r="K1339" s="42">
        <f ca="1">SUM(K1342:K1342)</f>
        <v>0</v>
      </c>
      <c r="L1339" s="43">
        <f ca="1">L1347</f>
        <v>0</v>
      </c>
      <c r="M1339" s="43">
        <f ca="1">ROUND(K1339*L1339,2)</f>
        <v>0</v>
      </c>
    </row>
    <row r="1340" spans="1:13" ht="58.32" thickBot="1" customHeight="1">
      <c r="A1340" s="33"/>
      <c r="B1340" s="33"/>
      <c r="C1340" s="33"/>
      <c r="D1340" s="30" t="s">
        <v>4209</v>
      </c>
      <c r="E1340" s="30"/>
      <c r="F1340" s="30"/>
      <c r="G1340" s="30"/>
      <c r="H1340" s="30"/>
      <c r="I1340" s="30"/>
      <c r="J1340" s="30"/>
      <c r="K1340" s="30"/>
      <c r="L1340" s="30"/>
      <c r="M1340" s="30"/>
    </row>
    <row r="1341" spans="1:13" ht="15.12" thickBot="1" customHeight="1">
      <c r="A1341" s="33"/>
      <c r="B1341" s="33"/>
      <c r="C1341" s="33"/>
      <c r="D1341" s="33"/>
      <c r="E1341" s="62"/>
      <c r="F1341" s="64" t="s">
        <v>4210</v>
      </c>
      <c r="G1341" s="64" t="s">
        <v>4211</v>
      </c>
      <c r="H1341" s="64" t="s">
        <v>4212</v>
      </c>
      <c r="I1341" s="64" t="s">
        <v>4213</v>
      </c>
      <c r="J1341" s="64" t="s">
        <v>4214</v>
      </c>
      <c r="K1341" s="64" t="s">
        <v>4215</v>
      </c>
      <c r="L1341" s="33"/>
      <c r="M1341" s="33"/>
    </row>
    <row r="1342" spans="1:13" ht="15.12" thickBot="1" customHeight="1">
      <c r="A1342" s="33"/>
      <c r="B1342" s="33"/>
      <c r="C1342" s="33"/>
      <c r="D1342" s="65"/>
      <c r="E1342" s="66" t="s">
        <v>4216</v>
      </c>
      <c r="F1342" s="67">
        <v>10</v>
      </c>
      <c r="G1342" s="68"/>
      <c r="H1342" s="68"/>
      <c r="I1342" s="68"/>
      <c r="J1342" s="70">
        <f ca="1">ROUND(F1342,3)</f>
        <v>0</v>
      </c>
      <c r="K1342" s="72">
        <f ca="1">SUM(J1342:J1342)</f>
        <v>0</v>
      </c>
      <c r="L1342" s="33"/>
      <c r="M1342" s="33"/>
    </row>
    <row r="1343" spans="1:13" ht="39.84" thickBot="1" customHeight="1">
      <c r="A1343" s="8" t="s">
        <v>4217</v>
      </c>
      <c r="B1343" s="8" t="s">
        <v>4218</v>
      </c>
      <c r="C1343" s="8" t="s">
        <v>4219</v>
      </c>
      <c r="D1343" s="30" t="s">
        <v>4220</v>
      </c>
      <c r="E1343" s="30"/>
      <c r="F1343" s="30"/>
      <c r="G1343" s="30"/>
      <c r="H1343" s="30"/>
      <c r="I1343" s="30"/>
      <c r="J1343" s="30"/>
      <c r="K1343" s="31">
        <v>1.000</v>
      </c>
      <c r="L1343" s="31">
        <f ca="1">ROUND(11.541,3)</f>
        <v>0</v>
      </c>
      <c r="M1343" s="32">
        <f ca="1">ROUND(K1343*L1343,2)</f>
        <v>0</v>
      </c>
    </row>
    <row r="1344" spans="1:13" ht="15.12" thickBot="1" customHeight="1">
      <c r="A1344" s="8" t="s">
        <v>4221</v>
      </c>
      <c r="B1344" s="8" t="s">
        <v>4222</v>
      </c>
      <c r="C1344" s="8" t="s">
        <v>4223</v>
      </c>
      <c r="D1344" s="30" t="s">
        <v>4224</v>
      </c>
      <c r="E1344" s="30"/>
      <c r="F1344" s="30"/>
      <c r="G1344" s="30"/>
      <c r="H1344" s="30"/>
      <c r="I1344" s="30"/>
      <c r="J1344" s="30"/>
      <c r="K1344" s="31">
        <v>0.045</v>
      </c>
      <c r="L1344" s="31">
        <f ca="1">ROUND(24.840,3)</f>
        <v>0</v>
      </c>
      <c r="M1344" s="32">
        <f ca="1">ROUND(K1344*L1344,2)</f>
        <v>0</v>
      </c>
    </row>
    <row r="1345" spans="1:13" ht="15.12" thickBot="1" customHeight="1">
      <c r="A1345" s="8" t="s">
        <v>4225</v>
      </c>
      <c r="B1345" s="8" t="s">
        <v>4226</v>
      </c>
      <c r="C1345" s="8" t="s">
        <v>4227</v>
      </c>
      <c r="D1345" s="30" t="s">
        <v>4228</v>
      </c>
      <c r="E1345" s="30"/>
      <c r="F1345" s="30"/>
      <c r="G1345" s="30"/>
      <c r="H1345" s="30"/>
      <c r="I1345" s="30"/>
      <c r="J1345" s="30"/>
      <c r="K1345" s="31">
        <v>0.045</v>
      </c>
      <c r="L1345" s="31">
        <f ca="1">ROUND(21.490,3)</f>
        <v>0</v>
      </c>
      <c r="M1345" s="32">
        <f ca="1">ROUND(K1345*L1345,2)</f>
        <v>0</v>
      </c>
    </row>
    <row r="1346" spans="1:13" ht="15.12" thickBot="1" customHeight="1">
      <c r="A1346" s="8" t="s">
        <v>4229</v>
      </c>
      <c r="B1346" s="8"/>
      <c r="C1346" s="8" t="s">
        <v>4230</v>
      </c>
      <c r="D1346" s="30" t="s">
        <v>4231</v>
      </c>
      <c r="E1346" s="30"/>
      <c r="F1346" s="30"/>
      <c r="G1346" s="30"/>
      <c r="H1346" s="30"/>
      <c r="I1346" s="30"/>
      <c r="J1346" s="30"/>
      <c r="K1346" s="31">
        <v>2.000</v>
      </c>
      <c r="L1346" s="31">
        <f ca="1">ROUND(13.630,3)</f>
        <v>0</v>
      </c>
      <c r="M1346" s="32">
        <f ca="1">ROUND((K1346*L1346)/100,2)</f>
        <v>0</v>
      </c>
    </row>
    <row r="1347" spans="1:13" ht="15.48" thickBot="1" customHeight="1">
      <c r="A1347" s="34"/>
      <c r="B1347" s="34"/>
      <c r="C1347" s="34"/>
      <c r="D1347" s="35" t="s">
        <v>4232</v>
      </c>
      <c r="E1347" s="34"/>
      <c r="F1347" s="34"/>
      <c r="G1347" s="34"/>
      <c r="H1347" s="34"/>
      <c r="I1347" s="34"/>
      <c r="J1347" s="34"/>
      <c r="K1347" s="37">
        <v>10.000</v>
      </c>
      <c r="L1347" s="38">
        <f ca="1">ROUND((M1343+M1344+M1345+M1346)*(1+M2/100),2)</f>
        <v>0</v>
      </c>
      <c r="M1347" s="38">
        <f ca="1">ROUND(K1347*L1347,2)</f>
        <v>0</v>
      </c>
    </row>
    <row r="1348" spans="1:13" ht="21.36" thickBot="1" customHeight="1">
      <c r="A1348" s="39" t="s">
        <v>4233</v>
      </c>
      <c r="B1348" s="40" t="s">
        <v>4234</v>
      </c>
      <c r="C1348" s="40" t="s">
        <v>4235</v>
      </c>
      <c r="D1348" s="41" t="s">
        <v>4236</v>
      </c>
      <c r="E1348" s="41"/>
      <c r="F1348" s="41"/>
      <c r="G1348" s="41"/>
      <c r="H1348" s="41"/>
      <c r="I1348" s="41"/>
      <c r="J1348" s="41"/>
      <c r="K1348" s="42">
        <f ca="1">SUM(K1351:K1352)</f>
        <v>0</v>
      </c>
      <c r="L1348" s="43">
        <f ca="1">L1357</f>
        <v>0</v>
      </c>
      <c r="M1348" s="43">
        <f ca="1">ROUND(K1348*L1348,2)</f>
        <v>0</v>
      </c>
    </row>
    <row r="1349" spans="1:13" ht="58.32" thickBot="1" customHeight="1">
      <c r="A1349" s="33"/>
      <c r="B1349" s="33"/>
      <c r="C1349" s="33"/>
      <c r="D1349" s="30" t="s">
        <v>4237</v>
      </c>
      <c r="E1349" s="30"/>
      <c r="F1349" s="30"/>
      <c r="G1349" s="30"/>
      <c r="H1349" s="30"/>
      <c r="I1349" s="30"/>
      <c r="J1349" s="30"/>
      <c r="K1349" s="30"/>
      <c r="L1349" s="30"/>
      <c r="M1349" s="30"/>
    </row>
    <row r="1350" spans="1:13" ht="15.12" thickBot="1" customHeight="1">
      <c r="A1350" s="33"/>
      <c r="B1350" s="33"/>
      <c r="C1350" s="33"/>
      <c r="D1350" s="33"/>
      <c r="E1350" s="62"/>
      <c r="F1350" s="64" t="s">
        <v>4238</v>
      </c>
      <c r="G1350" s="64" t="s">
        <v>4239</v>
      </c>
      <c r="H1350" s="64" t="s">
        <v>4240</v>
      </c>
      <c r="I1350" s="64" t="s">
        <v>4241</v>
      </c>
      <c r="J1350" s="64" t="s">
        <v>4242</v>
      </c>
      <c r="K1350" s="64" t="s">
        <v>4243</v>
      </c>
      <c r="L1350" s="33"/>
      <c r="M1350" s="33"/>
    </row>
    <row r="1351" spans="1:13" ht="21.36" thickBot="1" customHeight="1">
      <c r="A1351" s="33"/>
      <c r="B1351" s="33"/>
      <c r="C1351" s="33"/>
      <c r="D1351" s="65"/>
      <c r="E1351" s="66" t="s">
        <v>4244</v>
      </c>
      <c r="F1351" s="67">
        <v>20</v>
      </c>
      <c r="G1351" s="68"/>
      <c r="H1351" s="68"/>
      <c r="I1351" s="68"/>
      <c r="J1351" s="70">
        <f ca="1">ROUND(F1351,3)</f>
        <v>0</v>
      </c>
      <c r="K1351" s="73"/>
      <c r="L1351" s="33"/>
      <c r="M1351" s="33"/>
    </row>
    <row r="1352" spans="1:13" ht="15.12" thickBot="1" customHeight="1">
      <c r="A1352" s="33"/>
      <c r="B1352" s="33"/>
      <c r="C1352" s="33"/>
      <c r="D1352" s="65"/>
      <c r="E1352" s="8"/>
      <c r="F1352" s="6"/>
      <c r="G1352" s="31"/>
      <c r="H1352" s="31"/>
      <c r="I1352" s="31"/>
      <c r="J1352" s="63" t="s">
        <v>4245</v>
      </c>
      <c r="K1352" s="71">
        <f ca="1">SUM(J1351:J1352)</f>
        <v>0</v>
      </c>
      <c r="L1352" s="33"/>
      <c r="M1352" s="33"/>
    </row>
    <row r="1353" spans="1:13" ht="39.84" thickBot="1" customHeight="1">
      <c r="A1353" s="8" t="s">
        <v>4246</v>
      </c>
      <c r="B1353" s="8" t="s">
        <v>4247</v>
      </c>
      <c r="C1353" s="8" t="s">
        <v>4248</v>
      </c>
      <c r="D1353" s="30" t="s">
        <v>4249</v>
      </c>
      <c r="E1353" s="30"/>
      <c r="F1353" s="30"/>
      <c r="G1353" s="30"/>
      <c r="H1353" s="30"/>
      <c r="I1353" s="30"/>
      <c r="J1353" s="30"/>
      <c r="K1353" s="31">
        <v>1.000</v>
      </c>
      <c r="L1353" s="31">
        <f ca="1">ROUND(4.860,3)</f>
        <v>0</v>
      </c>
      <c r="M1353" s="32">
        <f ca="1">ROUND(K1353*L1353,2)</f>
        <v>0</v>
      </c>
    </row>
    <row r="1354" spans="1:13" ht="15.12" thickBot="1" customHeight="1">
      <c r="A1354" s="8" t="s">
        <v>4250</v>
      </c>
      <c r="B1354" s="8" t="s">
        <v>4251</v>
      </c>
      <c r="C1354" s="8" t="s">
        <v>4252</v>
      </c>
      <c r="D1354" s="30" t="s">
        <v>4253</v>
      </c>
      <c r="E1354" s="30"/>
      <c r="F1354" s="30"/>
      <c r="G1354" s="30"/>
      <c r="H1354" s="30"/>
      <c r="I1354" s="30"/>
      <c r="J1354" s="30"/>
      <c r="K1354" s="31">
        <v>0.017</v>
      </c>
      <c r="L1354" s="31">
        <f ca="1">ROUND(24.840,3)</f>
        <v>0</v>
      </c>
      <c r="M1354" s="32">
        <f ca="1">ROUND(K1354*L1354,2)</f>
        <v>0</v>
      </c>
    </row>
    <row r="1355" spans="1:13" ht="15.12" thickBot="1" customHeight="1">
      <c r="A1355" s="8" t="s">
        <v>4254</v>
      </c>
      <c r="B1355" s="8" t="s">
        <v>4255</v>
      </c>
      <c r="C1355" s="8" t="s">
        <v>4256</v>
      </c>
      <c r="D1355" s="30" t="s">
        <v>4257</v>
      </c>
      <c r="E1355" s="30"/>
      <c r="F1355" s="30"/>
      <c r="G1355" s="30"/>
      <c r="H1355" s="30"/>
      <c r="I1355" s="30"/>
      <c r="J1355" s="30"/>
      <c r="K1355" s="31">
        <v>0.017</v>
      </c>
      <c r="L1355" s="31">
        <f ca="1">ROUND(21.490,3)</f>
        <v>0</v>
      </c>
      <c r="M1355" s="32">
        <f ca="1">ROUND(K1355*L1355,2)</f>
        <v>0</v>
      </c>
    </row>
    <row r="1356" spans="1:13" ht="15.12" thickBot="1" customHeight="1">
      <c r="A1356" s="8" t="s">
        <v>4258</v>
      </c>
      <c r="B1356" s="8"/>
      <c r="C1356" s="8" t="s">
        <v>4259</v>
      </c>
      <c r="D1356" s="30" t="s">
        <v>4260</v>
      </c>
      <c r="E1356" s="30"/>
      <c r="F1356" s="30"/>
      <c r="G1356" s="30"/>
      <c r="H1356" s="30"/>
      <c r="I1356" s="30"/>
      <c r="J1356" s="30"/>
      <c r="K1356" s="31">
        <v>2.000</v>
      </c>
      <c r="L1356" s="31">
        <f ca="1">ROUND(5.650,3)</f>
        <v>0</v>
      </c>
      <c r="M1356" s="32">
        <f ca="1">ROUND((K1356*L1356)/100,2)</f>
        <v>0</v>
      </c>
    </row>
    <row r="1357" spans="1:13" ht="15.48" thickBot="1" customHeight="1">
      <c r="A1357" s="34"/>
      <c r="B1357" s="34"/>
      <c r="C1357" s="34"/>
      <c r="D1357" s="35" t="s">
        <v>4261</v>
      </c>
      <c r="E1357" s="34"/>
      <c r="F1357" s="34"/>
      <c r="G1357" s="34"/>
      <c r="H1357" s="34"/>
      <c r="I1357" s="34"/>
      <c r="J1357" s="34"/>
      <c r="K1357" s="37">
        <v>20.000</v>
      </c>
      <c r="L1357" s="38">
        <f ca="1">ROUND((M1353+M1354+M1355+M1356)*(1+M2/100),2)</f>
        <v>0</v>
      </c>
      <c r="M1357" s="38">
        <f ca="1">ROUND(K1357*L1357,2)</f>
        <v>0</v>
      </c>
    </row>
    <row r="1358" spans="1:13" ht="21.36" thickBot="1" customHeight="1">
      <c r="A1358" s="39" t="s">
        <v>4262</v>
      </c>
      <c r="B1358" s="40" t="s">
        <v>4263</v>
      </c>
      <c r="C1358" s="40" t="s">
        <v>4264</v>
      </c>
      <c r="D1358" s="41" t="s">
        <v>4265</v>
      </c>
      <c r="E1358" s="41"/>
      <c r="F1358" s="41"/>
      <c r="G1358" s="41"/>
      <c r="H1358" s="41"/>
      <c r="I1358" s="41"/>
      <c r="J1358" s="41"/>
      <c r="K1358" s="42">
        <f ca="1">ROUND(350.00,2)</f>
        <v>0</v>
      </c>
      <c r="L1358" s="43">
        <f ca="1">L1364</f>
        <v>0</v>
      </c>
      <c r="M1358" s="43">
        <f ca="1">ROUND(K1358*L1358,2)</f>
        <v>0</v>
      </c>
    </row>
    <row r="1359" spans="1:13" ht="58.32" thickBot="1" customHeight="1">
      <c r="A1359" s="33"/>
      <c r="B1359" s="33"/>
      <c r="C1359" s="33"/>
      <c r="D1359" s="30" t="s">
        <v>4266</v>
      </c>
      <c r="E1359" s="30"/>
      <c r="F1359" s="30"/>
      <c r="G1359" s="30"/>
      <c r="H1359" s="30"/>
      <c r="I1359" s="30"/>
      <c r="J1359" s="30"/>
      <c r="K1359" s="30"/>
      <c r="L1359" s="30"/>
      <c r="M1359" s="30"/>
    </row>
    <row r="1360" spans="1:13" ht="39.84" thickBot="1" customHeight="1">
      <c r="A1360" s="8" t="s">
        <v>4267</v>
      </c>
      <c r="B1360" s="8" t="s">
        <v>4268</v>
      </c>
      <c r="C1360" s="8" t="s">
        <v>4269</v>
      </c>
      <c r="D1360" s="30" t="s">
        <v>4270</v>
      </c>
      <c r="E1360" s="30"/>
      <c r="F1360" s="30"/>
      <c r="G1360" s="30"/>
      <c r="H1360" s="30"/>
      <c r="I1360" s="30"/>
      <c r="J1360" s="30"/>
      <c r="K1360" s="31">
        <v>1.000</v>
      </c>
      <c r="L1360" s="31">
        <f ca="1">ROUND(1.434,3)</f>
        <v>0</v>
      </c>
      <c r="M1360" s="32">
        <f ca="1">ROUND(K1360*L1360,2)</f>
        <v>0</v>
      </c>
    </row>
    <row r="1361" spans="1:13" ht="15.12" thickBot="1" customHeight="1">
      <c r="A1361" s="8" t="s">
        <v>4271</v>
      </c>
      <c r="B1361" s="8" t="s">
        <v>4272</v>
      </c>
      <c r="C1361" s="8" t="s">
        <v>4273</v>
      </c>
      <c r="D1361" s="30" t="s">
        <v>4274</v>
      </c>
      <c r="E1361" s="30"/>
      <c r="F1361" s="30"/>
      <c r="G1361" s="30"/>
      <c r="H1361" s="30"/>
      <c r="I1361" s="30"/>
      <c r="J1361" s="30"/>
      <c r="K1361" s="31">
        <v>0.018</v>
      </c>
      <c r="L1361" s="31">
        <f ca="1">ROUND(24.840,3)</f>
        <v>0</v>
      </c>
      <c r="M1361" s="32">
        <f ca="1">ROUND(K1361*L1361,2)</f>
        <v>0</v>
      </c>
    </row>
    <row r="1362" spans="1:13" ht="15.12" thickBot="1" customHeight="1">
      <c r="A1362" s="8" t="s">
        <v>4275</v>
      </c>
      <c r="B1362" s="8" t="s">
        <v>4276</v>
      </c>
      <c r="C1362" s="8" t="s">
        <v>4277</v>
      </c>
      <c r="D1362" s="30" t="s">
        <v>4278</v>
      </c>
      <c r="E1362" s="30"/>
      <c r="F1362" s="30"/>
      <c r="G1362" s="30"/>
      <c r="H1362" s="30"/>
      <c r="I1362" s="30"/>
      <c r="J1362" s="30"/>
      <c r="K1362" s="31">
        <v>0.018</v>
      </c>
      <c r="L1362" s="31">
        <f ca="1">ROUND(21.490,3)</f>
        <v>0</v>
      </c>
      <c r="M1362" s="32">
        <f ca="1">ROUND(K1362*L1362,2)</f>
        <v>0</v>
      </c>
    </row>
    <row r="1363" spans="1:13" ht="15.12" thickBot="1" customHeight="1">
      <c r="A1363" s="8" t="s">
        <v>4279</v>
      </c>
      <c r="B1363" s="8"/>
      <c r="C1363" s="8" t="s">
        <v>4280</v>
      </c>
      <c r="D1363" s="30" t="s">
        <v>4281</v>
      </c>
      <c r="E1363" s="30"/>
      <c r="F1363" s="30"/>
      <c r="G1363" s="30"/>
      <c r="H1363" s="30"/>
      <c r="I1363" s="30"/>
      <c r="J1363" s="30"/>
      <c r="K1363" s="31">
        <v>2.000</v>
      </c>
      <c r="L1363" s="31">
        <f ca="1">ROUND(2.270,3)</f>
        <v>0</v>
      </c>
      <c r="M1363" s="32">
        <f ca="1">ROUND((K1363*L1363)/100,2)</f>
        <v>0</v>
      </c>
    </row>
    <row r="1364" spans="1:13" ht="15.48" thickBot="1" customHeight="1">
      <c r="A1364" s="34"/>
      <c r="B1364" s="34"/>
      <c r="C1364" s="34"/>
      <c r="D1364" s="35" t="s">
        <v>4282</v>
      </c>
      <c r="E1364" s="34"/>
      <c r="F1364" s="34"/>
      <c r="G1364" s="34"/>
      <c r="H1364" s="34"/>
      <c r="I1364" s="34"/>
      <c r="J1364" s="34"/>
      <c r="K1364" s="37">
        <v>350.000</v>
      </c>
      <c r="L1364" s="38">
        <f ca="1">ROUND((M1360+M1361+M1362+M1363)*(1+M2/100),2)</f>
        <v>0</v>
      </c>
      <c r="M1364" s="38">
        <f ca="1">ROUND(K1364*L1364,2)</f>
        <v>0</v>
      </c>
    </row>
    <row r="1365" spans="1:13" ht="21.36" thickBot="1" customHeight="1">
      <c r="A1365" s="39" t="s">
        <v>4283</v>
      </c>
      <c r="B1365" s="40" t="s">
        <v>4284</v>
      </c>
      <c r="C1365" s="40" t="s">
        <v>4285</v>
      </c>
      <c r="D1365" s="41" t="s">
        <v>4286</v>
      </c>
      <c r="E1365" s="41"/>
      <c r="F1365" s="41"/>
      <c r="G1365" s="41"/>
      <c r="H1365" s="41"/>
      <c r="I1365" s="41"/>
      <c r="J1365" s="41"/>
      <c r="K1365" s="42">
        <f ca="1">ROUND(485.00,2)</f>
        <v>0</v>
      </c>
      <c r="L1365" s="43">
        <f ca="1">L1371</f>
        <v>0</v>
      </c>
      <c r="M1365" s="43">
        <f ca="1">ROUND(K1365*L1365,2)</f>
        <v>0</v>
      </c>
    </row>
    <row r="1366" spans="1:13" ht="58.32" thickBot="1" customHeight="1">
      <c r="A1366" s="33"/>
      <c r="B1366" s="33"/>
      <c r="C1366" s="33"/>
      <c r="D1366" s="30" t="s">
        <v>4287</v>
      </c>
      <c r="E1366" s="30"/>
      <c r="F1366" s="30"/>
      <c r="G1366" s="30"/>
      <c r="H1366" s="30"/>
      <c r="I1366" s="30"/>
      <c r="J1366" s="30"/>
      <c r="K1366" s="30"/>
      <c r="L1366" s="30"/>
      <c r="M1366" s="30"/>
    </row>
    <row r="1367" spans="1:13" ht="39.84" thickBot="1" customHeight="1">
      <c r="A1367" s="8" t="s">
        <v>4288</v>
      </c>
      <c r="B1367" s="8" t="s">
        <v>4289</v>
      </c>
      <c r="C1367" s="8" t="s">
        <v>4290</v>
      </c>
      <c r="D1367" s="30" t="s">
        <v>4291</v>
      </c>
      <c r="E1367" s="30"/>
      <c r="F1367" s="30"/>
      <c r="G1367" s="30"/>
      <c r="H1367" s="30"/>
      <c r="I1367" s="30"/>
      <c r="J1367" s="30"/>
      <c r="K1367" s="31">
        <v>1.000</v>
      </c>
      <c r="L1367" s="31">
        <f ca="1">ROUND(2.044,3)</f>
        <v>0</v>
      </c>
      <c r="M1367" s="32">
        <f ca="1">ROUND(K1367*L1367,2)</f>
        <v>0</v>
      </c>
    </row>
    <row r="1368" spans="1:13" ht="15.12" thickBot="1" customHeight="1">
      <c r="A1368" s="8" t="s">
        <v>4292</v>
      </c>
      <c r="B1368" s="8" t="s">
        <v>4293</v>
      </c>
      <c r="C1368" s="8" t="s">
        <v>4294</v>
      </c>
      <c r="D1368" s="30" t="s">
        <v>4295</v>
      </c>
      <c r="E1368" s="30"/>
      <c r="F1368" s="30"/>
      <c r="G1368" s="30"/>
      <c r="H1368" s="30"/>
      <c r="I1368" s="30"/>
      <c r="J1368" s="30"/>
      <c r="K1368" s="31">
        <v>0.018</v>
      </c>
      <c r="L1368" s="31">
        <f ca="1">ROUND(24.840,3)</f>
        <v>0</v>
      </c>
      <c r="M1368" s="32">
        <f ca="1">ROUND(K1368*L1368,2)</f>
        <v>0</v>
      </c>
    </row>
    <row r="1369" spans="1:13" ht="15.12" thickBot="1" customHeight="1">
      <c r="A1369" s="8" t="s">
        <v>4296</v>
      </c>
      <c r="B1369" s="8" t="s">
        <v>4297</v>
      </c>
      <c r="C1369" s="8" t="s">
        <v>4298</v>
      </c>
      <c r="D1369" s="30" t="s">
        <v>4299</v>
      </c>
      <c r="E1369" s="30"/>
      <c r="F1369" s="30"/>
      <c r="G1369" s="30"/>
      <c r="H1369" s="30"/>
      <c r="I1369" s="30"/>
      <c r="J1369" s="30"/>
      <c r="K1369" s="31">
        <v>0.018</v>
      </c>
      <c r="L1369" s="31">
        <f ca="1">ROUND(21.490,3)</f>
        <v>0</v>
      </c>
      <c r="M1369" s="32">
        <f ca="1">ROUND(K1369*L1369,2)</f>
        <v>0</v>
      </c>
    </row>
    <row r="1370" spans="1:13" ht="15.12" thickBot="1" customHeight="1">
      <c r="A1370" s="8" t="s">
        <v>4300</v>
      </c>
      <c r="B1370" s="8"/>
      <c r="C1370" s="8" t="s">
        <v>4301</v>
      </c>
      <c r="D1370" s="30" t="s">
        <v>4302</v>
      </c>
      <c r="E1370" s="30"/>
      <c r="F1370" s="30"/>
      <c r="G1370" s="30"/>
      <c r="H1370" s="30"/>
      <c r="I1370" s="30"/>
      <c r="J1370" s="30"/>
      <c r="K1370" s="31">
        <v>2.000</v>
      </c>
      <c r="L1370" s="31">
        <f ca="1">ROUND(2.880,3)</f>
        <v>0</v>
      </c>
      <c r="M1370" s="32">
        <f ca="1">ROUND((K1370*L1370)/100,2)</f>
        <v>0</v>
      </c>
    </row>
    <row r="1371" spans="1:13" ht="15.48" thickBot="1" customHeight="1">
      <c r="A1371" s="34"/>
      <c r="B1371" s="34"/>
      <c r="C1371" s="34"/>
      <c r="D1371" s="35" t="s">
        <v>4303</v>
      </c>
      <c r="E1371" s="34"/>
      <c r="F1371" s="34"/>
      <c r="G1371" s="34"/>
      <c r="H1371" s="34"/>
      <c r="I1371" s="34"/>
      <c r="J1371" s="34"/>
      <c r="K1371" s="37">
        <v>485.000</v>
      </c>
      <c r="L1371" s="38">
        <f ca="1">ROUND((M1367+M1368+M1369+M1370)*(1+M2/100),2)</f>
        <v>0</v>
      </c>
      <c r="M1371" s="38">
        <f ca="1">ROUND(K1371*L1371,2)</f>
        <v>0</v>
      </c>
    </row>
    <row r="1372" spans="1:13" ht="21.36" thickBot="1" customHeight="1">
      <c r="A1372" s="39" t="s">
        <v>4304</v>
      </c>
      <c r="B1372" s="40" t="s">
        <v>4305</v>
      </c>
      <c r="C1372" s="40" t="s">
        <v>4306</v>
      </c>
      <c r="D1372" s="41" t="s">
        <v>4307</v>
      </c>
      <c r="E1372" s="41"/>
      <c r="F1372" s="41"/>
      <c r="G1372" s="41"/>
      <c r="H1372" s="41"/>
      <c r="I1372" s="41"/>
      <c r="J1372" s="41"/>
      <c r="K1372" s="42">
        <f ca="1">ROUND(30.00,2)</f>
        <v>0</v>
      </c>
      <c r="L1372" s="43">
        <f ca="1">L1378</f>
        <v>0</v>
      </c>
      <c r="M1372" s="43">
        <f ca="1">ROUND(K1372*L1372,2)</f>
        <v>0</v>
      </c>
    </row>
    <row r="1373" spans="1:13" ht="58.32" thickBot="1" customHeight="1">
      <c r="A1373" s="33"/>
      <c r="B1373" s="33"/>
      <c r="C1373" s="33"/>
      <c r="D1373" s="30" t="s">
        <v>4308</v>
      </c>
      <c r="E1373" s="30"/>
      <c r="F1373" s="30"/>
      <c r="G1373" s="30"/>
      <c r="H1373" s="30"/>
      <c r="I1373" s="30"/>
      <c r="J1373" s="30"/>
      <c r="K1373" s="30"/>
      <c r="L1373" s="30"/>
      <c r="M1373" s="30"/>
    </row>
    <row r="1374" spans="1:13" ht="39.84" thickBot="1" customHeight="1">
      <c r="A1374" s="8" t="s">
        <v>4309</v>
      </c>
      <c r="B1374" s="8" t="s">
        <v>4310</v>
      </c>
      <c r="C1374" s="8" t="s">
        <v>4311</v>
      </c>
      <c r="D1374" s="30" t="s">
        <v>4312</v>
      </c>
      <c r="E1374" s="30"/>
      <c r="F1374" s="30"/>
      <c r="G1374" s="30"/>
      <c r="H1374" s="30"/>
      <c r="I1374" s="30"/>
      <c r="J1374" s="30"/>
      <c r="K1374" s="31">
        <v>1.000</v>
      </c>
      <c r="L1374" s="31">
        <f ca="1">ROUND(3.064,3)</f>
        <v>0</v>
      </c>
      <c r="M1374" s="32">
        <f ca="1">ROUND(K1374*L1374,2)</f>
        <v>0</v>
      </c>
    </row>
    <row r="1375" spans="1:13" ht="15.12" thickBot="1" customHeight="1">
      <c r="A1375" s="8" t="s">
        <v>4313</v>
      </c>
      <c r="B1375" s="8" t="s">
        <v>4314</v>
      </c>
      <c r="C1375" s="8" t="s">
        <v>4315</v>
      </c>
      <c r="D1375" s="30" t="s">
        <v>4316</v>
      </c>
      <c r="E1375" s="30"/>
      <c r="F1375" s="30"/>
      <c r="G1375" s="30"/>
      <c r="H1375" s="30"/>
      <c r="I1375" s="30"/>
      <c r="J1375" s="30"/>
      <c r="K1375" s="31">
        <v>0.018</v>
      </c>
      <c r="L1375" s="31">
        <f ca="1">ROUND(24.840,3)</f>
        <v>0</v>
      </c>
      <c r="M1375" s="32">
        <f ca="1">ROUND(K1375*L1375,2)</f>
        <v>0</v>
      </c>
    </row>
    <row r="1376" spans="1:13" ht="15.12" thickBot="1" customHeight="1">
      <c r="A1376" s="8" t="s">
        <v>4317</v>
      </c>
      <c r="B1376" s="8" t="s">
        <v>4318</v>
      </c>
      <c r="C1376" s="8" t="s">
        <v>4319</v>
      </c>
      <c r="D1376" s="30" t="s">
        <v>4320</v>
      </c>
      <c r="E1376" s="30"/>
      <c r="F1376" s="30"/>
      <c r="G1376" s="30"/>
      <c r="H1376" s="30"/>
      <c r="I1376" s="30"/>
      <c r="J1376" s="30"/>
      <c r="K1376" s="31">
        <v>0.018</v>
      </c>
      <c r="L1376" s="31">
        <f ca="1">ROUND(21.490,3)</f>
        <v>0</v>
      </c>
      <c r="M1376" s="32">
        <f ca="1">ROUND(K1376*L1376,2)</f>
        <v>0</v>
      </c>
    </row>
    <row r="1377" spans="1:13" ht="15.12" thickBot="1" customHeight="1">
      <c r="A1377" s="8" t="s">
        <v>4321</v>
      </c>
      <c r="B1377" s="8"/>
      <c r="C1377" s="8" t="s">
        <v>4322</v>
      </c>
      <c r="D1377" s="30" t="s">
        <v>4323</v>
      </c>
      <c r="E1377" s="30"/>
      <c r="F1377" s="30"/>
      <c r="G1377" s="30"/>
      <c r="H1377" s="30"/>
      <c r="I1377" s="30"/>
      <c r="J1377" s="30"/>
      <c r="K1377" s="31">
        <v>2.000</v>
      </c>
      <c r="L1377" s="31">
        <f ca="1">ROUND(3.900,3)</f>
        <v>0</v>
      </c>
      <c r="M1377" s="32">
        <f ca="1">ROUND((K1377*L1377)/100,2)</f>
        <v>0</v>
      </c>
    </row>
    <row r="1378" spans="1:13" ht="15.48" thickBot="1" customHeight="1">
      <c r="A1378" s="34"/>
      <c r="B1378" s="34"/>
      <c r="C1378" s="34"/>
      <c r="D1378" s="35" t="s">
        <v>4324</v>
      </c>
      <c r="E1378" s="34"/>
      <c r="F1378" s="34"/>
      <c r="G1378" s="34"/>
      <c r="H1378" s="34"/>
      <c r="I1378" s="34"/>
      <c r="J1378" s="34"/>
      <c r="K1378" s="37">
        <v>30.000</v>
      </c>
      <c r="L1378" s="38">
        <f ca="1">ROUND((M1374+M1375+M1376+M1377)*(1+M2/100),2)</f>
        <v>0</v>
      </c>
      <c r="M1378" s="38">
        <f ca="1">ROUND(K1378*L1378,2)</f>
        <v>0</v>
      </c>
    </row>
    <row r="1379" spans="1:13" ht="15.48" thickBot="1" customHeight="1">
      <c r="A1379" s="39" t="s">
        <v>4325</v>
      </c>
      <c r="B1379" s="40" t="s">
        <v>4326</v>
      </c>
      <c r="C1379" s="40" t="s">
        <v>4327</v>
      </c>
      <c r="D1379" s="41" t="s">
        <v>4328</v>
      </c>
      <c r="E1379" s="41"/>
      <c r="F1379" s="41"/>
      <c r="G1379" s="41"/>
      <c r="H1379" s="41"/>
      <c r="I1379" s="41"/>
      <c r="J1379" s="41"/>
      <c r="K1379" s="42">
        <f ca="1">ROUND(100.00,2)</f>
        <v>0</v>
      </c>
      <c r="L1379" s="43">
        <f ca="1">L1386</f>
        <v>0</v>
      </c>
      <c r="M1379" s="43">
        <f ca="1">ROUND(K1379*L1379,2)</f>
        <v>0</v>
      </c>
    </row>
    <row r="1380" spans="1:13" ht="49.08" thickBot="1" customHeight="1">
      <c r="A1380" s="33"/>
      <c r="B1380" s="33"/>
      <c r="C1380" s="33"/>
      <c r="D1380" s="30" t="s">
        <v>4329</v>
      </c>
      <c r="E1380" s="30"/>
      <c r="F1380" s="30"/>
      <c r="G1380" s="30"/>
      <c r="H1380" s="30"/>
      <c r="I1380" s="30"/>
      <c r="J1380" s="30"/>
      <c r="K1380" s="30"/>
      <c r="L1380" s="30"/>
      <c r="M1380" s="30"/>
    </row>
    <row r="1381" spans="1:13" ht="21.36" thickBot="1" customHeight="1">
      <c r="A1381" s="8" t="s">
        <v>4330</v>
      </c>
      <c r="B1381" s="8" t="s">
        <v>4331</v>
      </c>
      <c r="C1381" s="8" t="s">
        <v>4332</v>
      </c>
      <c r="D1381" s="30" t="s">
        <v>4333</v>
      </c>
      <c r="E1381" s="30"/>
      <c r="F1381" s="30"/>
      <c r="G1381" s="30"/>
      <c r="H1381" s="30"/>
      <c r="I1381" s="30"/>
      <c r="J1381" s="30"/>
      <c r="K1381" s="31">
        <v>1.000</v>
      </c>
      <c r="L1381" s="31">
        <f ca="1">ROUND(10.307,3)</f>
        <v>0</v>
      </c>
      <c r="M1381" s="32">
        <f ca="1">ROUND(K1381*L1381,2)</f>
        <v>0</v>
      </c>
    </row>
    <row r="1382" spans="1:13" ht="15.12" thickBot="1" customHeight="1">
      <c r="A1382" s="8" t="s">
        <v>4334</v>
      </c>
      <c r="B1382" s="8" t="s">
        <v>4335</v>
      </c>
      <c r="C1382" s="8" t="s">
        <v>4336</v>
      </c>
      <c r="D1382" s="30" t="s">
        <v>4337</v>
      </c>
      <c r="E1382" s="30"/>
      <c r="F1382" s="30"/>
      <c r="G1382" s="30"/>
      <c r="H1382" s="30"/>
      <c r="I1382" s="30"/>
      <c r="J1382" s="30"/>
      <c r="K1382" s="31">
        <v>0.667</v>
      </c>
      <c r="L1382" s="31">
        <f ca="1">ROUND(4.021,3)</f>
        <v>0</v>
      </c>
      <c r="M1382" s="32">
        <f ca="1">ROUND(K1382*L1382,2)</f>
        <v>0</v>
      </c>
    </row>
    <row r="1383" spans="1:13" ht="15.12" thickBot="1" customHeight="1">
      <c r="A1383" s="8" t="s">
        <v>4338</v>
      </c>
      <c r="B1383" s="8" t="s">
        <v>4339</v>
      </c>
      <c r="C1383" s="8" t="s">
        <v>4340</v>
      </c>
      <c r="D1383" s="30" t="s">
        <v>4341</v>
      </c>
      <c r="E1383" s="30"/>
      <c r="F1383" s="30"/>
      <c r="G1383" s="30"/>
      <c r="H1383" s="30"/>
      <c r="I1383" s="30"/>
      <c r="J1383" s="30"/>
      <c r="K1383" s="31">
        <v>0.372</v>
      </c>
      <c r="L1383" s="31">
        <f ca="1">ROUND(24.840,3)</f>
        <v>0</v>
      </c>
      <c r="M1383" s="32">
        <f ca="1">ROUND(K1383*L1383,2)</f>
        <v>0</v>
      </c>
    </row>
    <row r="1384" spans="1:13" ht="15.12" thickBot="1" customHeight="1">
      <c r="A1384" s="8" t="s">
        <v>4342</v>
      </c>
      <c r="B1384" s="8" t="s">
        <v>4343</v>
      </c>
      <c r="C1384" s="8" t="s">
        <v>4344</v>
      </c>
      <c r="D1384" s="30" t="s">
        <v>4345</v>
      </c>
      <c r="E1384" s="30"/>
      <c r="F1384" s="30"/>
      <c r="G1384" s="30"/>
      <c r="H1384" s="30"/>
      <c r="I1384" s="30"/>
      <c r="J1384" s="30"/>
      <c r="K1384" s="31">
        <v>0.187</v>
      </c>
      <c r="L1384" s="31">
        <f ca="1">ROUND(21.490,3)</f>
        <v>0</v>
      </c>
      <c r="M1384" s="32">
        <f ca="1">ROUND(K1384*L1384,2)</f>
        <v>0</v>
      </c>
    </row>
    <row r="1385" spans="1:13" ht="15.12" thickBot="1" customHeight="1">
      <c r="A1385" s="8" t="s">
        <v>4346</v>
      </c>
      <c r="B1385" s="8"/>
      <c r="C1385" s="8" t="s">
        <v>4347</v>
      </c>
      <c r="D1385" s="30" t="s">
        <v>4348</v>
      </c>
      <c r="E1385" s="30"/>
      <c r="F1385" s="30"/>
      <c r="G1385" s="30"/>
      <c r="H1385" s="30"/>
      <c r="I1385" s="30"/>
      <c r="J1385" s="30"/>
      <c r="K1385" s="31">
        <v>2.000</v>
      </c>
      <c r="L1385" s="31">
        <f ca="1">ROUND(26.250,3)</f>
        <v>0</v>
      </c>
      <c r="M1385" s="32">
        <f ca="1">ROUND((K1385*L1385)/100,2)</f>
        <v>0</v>
      </c>
    </row>
    <row r="1386" spans="1:13" ht="15.48" thickBot="1" customHeight="1">
      <c r="A1386" s="34"/>
      <c r="B1386" s="34"/>
      <c r="C1386" s="34"/>
      <c r="D1386" s="35" t="s">
        <v>4349</v>
      </c>
      <c r="E1386" s="34"/>
      <c r="F1386" s="34"/>
      <c r="G1386" s="34"/>
      <c r="H1386" s="34"/>
      <c r="I1386" s="34"/>
      <c r="J1386" s="34"/>
      <c r="K1386" s="37">
        <v>100.000</v>
      </c>
      <c r="L1386" s="38">
        <f ca="1">ROUND((M1381+M1382+M1383+M1384+M1385)*(1+M2/100),2)</f>
        <v>0</v>
      </c>
      <c r="M1386" s="38">
        <f ca="1">ROUND(K1386*L1386,2)</f>
        <v>0</v>
      </c>
    </row>
    <row r="1387" spans="1:13" ht="30.60" thickBot="1" customHeight="1">
      <c r="A1387" s="39" t="s">
        <v>4350</v>
      </c>
      <c r="B1387" s="40" t="s">
        <v>4351</v>
      </c>
      <c r="C1387" s="40" t="s">
        <v>4352</v>
      </c>
      <c r="D1387" s="41" t="s">
        <v>4353</v>
      </c>
      <c r="E1387" s="41"/>
      <c r="F1387" s="41"/>
      <c r="G1387" s="41"/>
      <c r="H1387" s="41"/>
      <c r="I1387" s="41"/>
      <c r="J1387" s="41"/>
      <c r="K1387" s="42">
        <f ca="1">SUM(K1390:K1390)</f>
        <v>0</v>
      </c>
      <c r="L1387" s="43">
        <f ca="1">L1395</f>
        <v>0</v>
      </c>
      <c r="M1387" s="43">
        <f ca="1">ROUND(K1387*L1387,2)</f>
        <v>0</v>
      </c>
    </row>
    <row r="1388" spans="1:13" ht="49.08" thickBot="1" customHeight="1">
      <c r="A1388" s="33"/>
      <c r="B1388" s="33"/>
      <c r="C1388" s="33"/>
      <c r="D1388" s="30" t="s">
        <v>4354</v>
      </c>
      <c r="E1388" s="30"/>
      <c r="F1388" s="30"/>
      <c r="G1388" s="30"/>
      <c r="H1388" s="30"/>
      <c r="I1388" s="30"/>
      <c r="J1388" s="30"/>
      <c r="K1388" s="30"/>
      <c r="L1388" s="30"/>
      <c r="M1388" s="30"/>
    </row>
    <row r="1389" spans="1:13" ht="15.12" thickBot="1" customHeight="1">
      <c r="A1389" s="33"/>
      <c r="B1389" s="33"/>
      <c r="C1389" s="33"/>
      <c r="D1389" s="33"/>
      <c r="E1389" s="62"/>
      <c r="F1389" s="64" t="s">
        <v>4355</v>
      </c>
      <c r="G1389" s="64" t="s">
        <v>4356</v>
      </c>
      <c r="H1389" s="64" t="s">
        <v>4357</v>
      </c>
      <c r="I1389" s="64" t="s">
        <v>4358</v>
      </c>
      <c r="J1389" s="64" t="s">
        <v>4359</v>
      </c>
      <c r="K1389" s="64" t="s">
        <v>4360</v>
      </c>
      <c r="L1389" s="33"/>
      <c r="M1389" s="33"/>
    </row>
    <row r="1390" spans="1:13" ht="15.12" thickBot="1" customHeight="1">
      <c r="A1390" s="33"/>
      <c r="B1390" s="33"/>
      <c r="C1390" s="33"/>
      <c r="D1390" s="65"/>
      <c r="E1390" s="66"/>
      <c r="F1390" s="67"/>
      <c r="G1390" s="68"/>
      <c r="H1390" s="68"/>
      <c r="I1390" s="68"/>
      <c r="J1390" s="85" t="s">
        <v>4361</v>
      </c>
      <c r="K1390" s="72">
        <f ca="1">SUM(J1390:J1390)</f>
        <v>0</v>
      </c>
      <c r="L1390" s="33"/>
      <c r="M1390" s="33"/>
    </row>
    <row r="1391" spans="1:13" ht="58.32" thickBot="1" customHeight="1">
      <c r="A1391" s="8" t="s">
        <v>4362</v>
      </c>
      <c r="B1391" s="8" t="s">
        <v>4363</v>
      </c>
      <c r="C1391" s="8" t="s">
        <v>4364</v>
      </c>
      <c r="D1391" s="30" t="s">
        <v>4365</v>
      </c>
      <c r="E1391" s="30"/>
      <c r="F1391" s="30"/>
      <c r="G1391" s="30"/>
      <c r="H1391" s="30"/>
      <c r="I1391" s="30"/>
      <c r="J1391" s="30"/>
      <c r="K1391" s="31">
        <v>1.000</v>
      </c>
      <c r="L1391" s="31">
        <f ca="1">ROUND(2.550,3)</f>
        <v>0</v>
      </c>
      <c r="M1391" s="32">
        <f ca="1">ROUND(K1391*L1391,2)</f>
        <v>0</v>
      </c>
    </row>
    <row r="1392" spans="1:13" ht="15.12" thickBot="1" customHeight="1">
      <c r="A1392" s="8" t="s">
        <v>4366</v>
      </c>
      <c r="B1392" s="8" t="s">
        <v>4367</v>
      </c>
      <c r="C1392" s="8" t="s">
        <v>4368</v>
      </c>
      <c r="D1392" s="30" t="s">
        <v>4369</v>
      </c>
      <c r="E1392" s="30"/>
      <c r="F1392" s="30"/>
      <c r="G1392" s="30"/>
      <c r="H1392" s="30"/>
      <c r="I1392" s="30"/>
      <c r="J1392" s="30"/>
      <c r="K1392" s="31">
        <v>0.093</v>
      </c>
      <c r="L1392" s="31">
        <f ca="1">ROUND(25.320,3)</f>
        <v>0</v>
      </c>
      <c r="M1392" s="32">
        <f ca="1">ROUND(K1392*L1392,2)</f>
        <v>0</v>
      </c>
    </row>
    <row r="1393" spans="1:13" ht="15.12" thickBot="1" customHeight="1">
      <c r="A1393" s="8" t="s">
        <v>4370</v>
      </c>
      <c r="B1393" s="8" t="s">
        <v>4371</v>
      </c>
      <c r="C1393" s="8" t="s">
        <v>4372</v>
      </c>
      <c r="D1393" s="30" t="s">
        <v>4373</v>
      </c>
      <c r="E1393" s="30"/>
      <c r="F1393" s="30"/>
      <c r="G1393" s="30"/>
      <c r="H1393" s="30"/>
      <c r="I1393" s="30"/>
      <c r="J1393" s="30"/>
      <c r="K1393" s="31">
        <v>0.093</v>
      </c>
      <c r="L1393" s="31">
        <f ca="1">ROUND(21.720,3)</f>
        <v>0</v>
      </c>
      <c r="M1393" s="32">
        <f ca="1">ROUND(K1393*L1393,2)</f>
        <v>0</v>
      </c>
    </row>
    <row r="1394" spans="1:13" ht="15.12" thickBot="1" customHeight="1">
      <c r="A1394" s="8" t="s">
        <v>4374</v>
      </c>
      <c r="B1394" s="8"/>
      <c r="C1394" s="8" t="s">
        <v>4375</v>
      </c>
      <c r="D1394" s="30" t="s">
        <v>4376</v>
      </c>
      <c r="E1394" s="30"/>
      <c r="F1394" s="30"/>
      <c r="G1394" s="30"/>
      <c r="H1394" s="30"/>
      <c r="I1394" s="30"/>
      <c r="J1394" s="30"/>
      <c r="K1394" s="31">
        <v>2.000</v>
      </c>
      <c r="L1394" s="31">
        <f ca="1">ROUND(6.920,3)</f>
        <v>0</v>
      </c>
      <c r="M1394" s="32">
        <f ca="1">ROUND((K1394*L1394)/100,2)</f>
        <v>0</v>
      </c>
    </row>
    <row r="1395" spans="1:13" ht="15.48" thickBot="1" customHeight="1">
      <c r="A1395" s="34"/>
      <c r="B1395" s="34"/>
      <c r="C1395" s="34"/>
      <c r="D1395" s="35" t="s">
        <v>4377</v>
      </c>
      <c r="E1395" s="34"/>
      <c r="F1395" s="34"/>
      <c r="G1395" s="34"/>
      <c r="H1395" s="34"/>
      <c r="I1395" s="34"/>
      <c r="J1395" s="34"/>
      <c r="K1395" s="37">
        <v>0.000</v>
      </c>
      <c r="L1395" s="38">
        <f ca="1">ROUND((M1391+M1392+M1393+M1394)*(1+M2/100),2)</f>
        <v>0</v>
      </c>
      <c r="M1395" s="38">
        <f ca="1">ROUND(K1395*L1395,2)</f>
        <v>0</v>
      </c>
    </row>
    <row r="1396" spans="1:13" ht="30.60" thickBot="1" customHeight="1">
      <c r="A1396" s="39" t="s">
        <v>4378</v>
      </c>
      <c r="B1396" s="40" t="s">
        <v>4379</v>
      </c>
      <c r="C1396" s="40" t="s">
        <v>4380</v>
      </c>
      <c r="D1396" s="41" t="s">
        <v>4381</v>
      </c>
      <c r="E1396" s="41"/>
      <c r="F1396" s="41"/>
      <c r="G1396" s="41"/>
      <c r="H1396" s="41"/>
      <c r="I1396" s="41"/>
      <c r="J1396" s="41"/>
      <c r="K1396" s="42">
        <f ca="1">ROUND(60.00,2)</f>
        <v>0</v>
      </c>
      <c r="L1396" s="43">
        <f ca="1">L1402</f>
        <v>0</v>
      </c>
      <c r="M1396" s="43">
        <f ca="1">ROUND(K1396*L1396,2)</f>
        <v>0</v>
      </c>
    </row>
    <row r="1397" spans="1:13" ht="49.08" thickBot="1" customHeight="1">
      <c r="A1397" s="33"/>
      <c r="B1397" s="33"/>
      <c r="C1397" s="33"/>
      <c r="D1397" s="30" t="s">
        <v>4382</v>
      </c>
      <c r="E1397" s="30"/>
      <c r="F1397" s="30"/>
      <c r="G1397" s="30"/>
      <c r="H1397" s="30"/>
      <c r="I1397" s="30"/>
      <c r="J1397" s="30"/>
      <c r="K1397" s="30"/>
      <c r="L1397" s="30"/>
      <c r="M1397" s="30"/>
    </row>
    <row r="1398" spans="1:13" ht="58.32" thickBot="1" customHeight="1">
      <c r="A1398" s="8" t="s">
        <v>4383</v>
      </c>
      <c r="B1398" s="8" t="s">
        <v>4384</v>
      </c>
      <c r="C1398" s="8" t="s">
        <v>4385</v>
      </c>
      <c r="D1398" s="30" t="s">
        <v>4386</v>
      </c>
      <c r="E1398" s="30"/>
      <c r="F1398" s="30"/>
      <c r="G1398" s="30"/>
      <c r="H1398" s="30"/>
      <c r="I1398" s="30"/>
      <c r="J1398" s="30"/>
      <c r="K1398" s="31">
        <v>1.000</v>
      </c>
      <c r="L1398" s="31">
        <f ca="1">ROUND(4.380,3)</f>
        <v>0</v>
      </c>
      <c r="M1398" s="32">
        <f ca="1">ROUND(K1398*L1398,2)</f>
        <v>0</v>
      </c>
    </row>
    <row r="1399" spans="1:13" ht="15.12" thickBot="1" customHeight="1">
      <c r="A1399" s="8" t="s">
        <v>4387</v>
      </c>
      <c r="B1399" s="8" t="s">
        <v>4388</v>
      </c>
      <c r="C1399" s="8" t="s">
        <v>4389</v>
      </c>
      <c r="D1399" s="30" t="s">
        <v>4390</v>
      </c>
      <c r="E1399" s="30"/>
      <c r="F1399" s="30"/>
      <c r="G1399" s="30"/>
      <c r="H1399" s="30"/>
      <c r="I1399" s="30"/>
      <c r="J1399" s="30"/>
      <c r="K1399" s="31">
        <v>0.119</v>
      </c>
      <c r="L1399" s="31">
        <f ca="1">ROUND(25.320,3)</f>
        <v>0</v>
      </c>
      <c r="M1399" s="32">
        <f ca="1">ROUND(K1399*L1399,2)</f>
        <v>0</v>
      </c>
    </row>
    <row r="1400" spans="1:13" ht="15.12" thickBot="1" customHeight="1">
      <c r="A1400" s="8" t="s">
        <v>4391</v>
      </c>
      <c r="B1400" s="8" t="s">
        <v>4392</v>
      </c>
      <c r="C1400" s="8" t="s">
        <v>4393</v>
      </c>
      <c r="D1400" s="30" t="s">
        <v>4394</v>
      </c>
      <c r="E1400" s="30"/>
      <c r="F1400" s="30"/>
      <c r="G1400" s="30"/>
      <c r="H1400" s="30"/>
      <c r="I1400" s="30"/>
      <c r="J1400" s="30"/>
      <c r="K1400" s="31">
        <v>0.119</v>
      </c>
      <c r="L1400" s="31">
        <f ca="1">ROUND(21.720,3)</f>
        <v>0</v>
      </c>
      <c r="M1400" s="32">
        <f ca="1">ROUND(K1400*L1400,2)</f>
        <v>0</v>
      </c>
    </row>
    <row r="1401" spans="1:13" ht="15.12" thickBot="1" customHeight="1">
      <c r="A1401" s="8" t="s">
        <v>4395</v>
      </c>
      <c r="B1401" s="8"/>
      <c r="C1401" s="8" t="s">
        <v>4396</v>
      </c>
      <c r="D1401" s="30" t="s">
        <v>4397</v>
      </c>
      <c r="E1401" s="30"/>
      <c r="F1401" s="30"/>
      <c r="G1401" s="30"/>
      <c r="H1401" s="30"/>
      <c r="I1401" s="30"/>
      <c r="J1401" s="30"/>
      <c r="K1401" s="31">
        <v>2.000</v>
      </c>
      <c r="L1401" s="31">
        <f ca="1">ROUND(9.970,3)</f>
        <v>0</v>
      </c>
      <c r="M1401" s="32">
        <f ca="1">ROUND((K1401*L1401)/100,2)</f>
        <v>0</v>
      </c>
    </row>
    <row r="1402" spans="1:13" ht="15.48" thickBot="1" customHeight="1">
      <c r="A1402" s="34"/>
      <c r="B1402" s="34"/>
      <c r="C1402" s="34"/>
      <c r="D1402" s="35" t="s">
        <v>4398</v>
      </c>
      <c r="E1402" s="34"/>
      <c r="F1402" s="34"/>
      <c r="G1402" s="34"/>
      <c r="H1402" s="34"/>
      <c r="I1402" s="34"/>
      <c r="J1402" s="34"/>
      <c r="K1402" s="37">
        <v>60.000</v>
      </c>
      <c r="L1402" s="38">
        <f ca="1">ROUND((M1398+M1399+M1400+M1401)*(1+M2/100),2)</f>
        <v>0</v>
      </c>
      <c r="M1402" s="38">
        <f ca="1">ROUND(K1402*L1402,2)</f>
        <v>0</v>
      </c>
    </row>
    <row r="1403" spans="1:13" ht="30.60" thickBot="1" customHeight="1">
      <c r="A1403" s="39" t="s">
        <v>4399</v>
      </c>
      <c r="B1403" s="40" t="s">
        <v>4400</v>
      </c>
      <c r="C1403" s="40" t="s">
        <v>4401</v>
      </c>
      <c r="D1403" s="41" t="s">
        <v>4402</v>
      </c>
      <c r="E1403" s="41"/>
      <c r="F1403" s="41"/>
      <c r="G1403" s="41"/>
      <c r="H1403" s="41"/>
      <c r="I1403" s="41"/>
      <c r="J1403" s="41"/>
      <c r="K1403" s="42">
        <f ca="1">SUM(K1406:K1406)</f>
        <v>0</v>
      </c>
      <c r="L1403" s="43">
        <f ca="1">L1411</f>
        <v>0</v>
      </c>
      <c r="M1403" s="43">
        <f ca="1">ROUND(K1403*L1403,2)</f>
        <v>0</v>
      </c>
    </row>
    <row r="1404" spans="1:13" ht="49.08" thickBot="1" customHeight="1">
      <c r="A1404" s="33"/>
      <c r="B1404" s="33"/>
      <c r="C1404" s="33"/>
      <c r="D1404" s="30" t="s">
        <v>4403</v>
      </c>
      <c r="E1404" s="30"/>
      <c r="F1404" s="30"/>
      <c r="G1404" s="30"/>
      <c r="H1404" s="30"/>
      <c r="I1404" s="30"/>
      <c r="J1404" s="30"/>
      <c r="K1404" s="30"/>
      <c r="L1404" s="30"/>
      <c r="M1404" s="30"/>
    </row>
    <row r="1405" spans="1:13" ht="15.12" thickBot="1" customHeight="1">
      <c r="A1405" s="33"/>
      <c r="B1405" s="33"/>
      <c r="C1405" s="33"/>
      <c r="D1405" s="33"/>
      <c r="E1405" s="62"/>
      <c r="F1405" s="64" t="s">
        <v>4404</v>
      </c>
      <c r="G1405" s="64" t="s">
        <v>4405</v>
      </c>
      <c r="H1405" s="64" t="s">
        <v>4406</v>
      </c>
      <c r="I1405" s="64" t="s">
        <v>4407</v>
      </c>
      <c r="J1405" s="64" t="s">
        <v>4408</v>
      </c>
      <c r="K1405" s="64" t="s">
        <v>4409</v>
      </c>
      <c r="L1405" s="33"/>
      <c r="M1405" s="33"/>
    </row>
    <row r="1406" spans="1:13" ht="15.12" thickBot="1" customHeight="1">
      <c r="A1406" s="33"/>
      <c r="B1406" s="33"/>
      <c r="C1406" s="33"/>
      <c r="D1406" s="65"/>
      <c r="E1406" s="66"/>
      <c r="F1406" s="67"/>
      <c r="G1406" s="68"/>
      <c r="H1406" s="68"/>
      <c r="I1406" s="68"/>
      <c r="J1406" s="85" t="s">
        <v>4410</v>
      </c>
      <c r="K1406" s="72">
        <f ca="1">SUM(J1406:J1406)</f>
        <v>0</v>
      </c>
      <c r="L1406" s="33"/>
      <c r="M1406" s="33"/>
    </row>
    <row r="1407" spans="1:13" ht="58.32" thickBot="1" customHeight="1">
      <c r="A1407" s="8" t="s">
        <v>4411</v>
      </c>
      <c r="B1407" s="8" t="s">
        <v>4412</v>
      </c>
      <c r="C1407" s="8" t="s">
        <v>4413</v>
      </c>
      <c r="D1407" s="30" t="s">
        <v>4414</v>
      </c>
      <c r="E1407" s="30"/>
      <c r="F1407" s="30"/>
      <c r="G1407" s="30"/>
      <c r="H1407" s="30"/>
      <c r="I1407" s="30"/>
      <c r="J1407" s="30"/>
      <c r="K1407" s="31">
        <v>1.000</v>
      </c>
      <c r="L1407" s="31">
        <f ca="1">ROUND(5.940,3)</f>
        <v>0</v>
      </c>
      <c r="M1407" s="32">
        <f ca="1">ROUND(K1407*L1407,2)</f>
        <v>0</v>
      </c>
    </row>
    <row r="1408" spans="1:13" ht="15.12" thickBot="1" customHeight="1">
      <c r="A1408" s="8" t="s">
        <v>4415</v>
      </c>
      <c r="B1408" s="8" t="s">
        <v>4416</v>
      </c>
      <c r="C1408" s="8" t="s">
        <v>4417</v>
      </c>
      <c r="D1408" s="30" t="s">
        <v>4418</v>
      </c>
      <c r="E1408" s="30"/>
      <c r="F1408" s="30"/>
      <c r="G1408" s="30"/>
      <c r="H1408" s="30"/>
      <c r="I1408" s="30"/>
      <c r="J1408" s="30"/>
      <c r="K1408" s="31">
        <v>0.128</v>
      </c>
      <c r="L1408" s="31">
        <f ca="1">ROUND(25.320,3)</f>
        <v>0</v>
      </c>
      <c r="M1408" s="32">
        <f ca="1">ROUND(K1408*L1408,2)</f>
        <v>0</v>
      </c>
    </row>
    <row r="1409" spans="1:13" ht="15.12" thickBot="1" customHeight="1">
      <c r="A1409" s="8" t="s">
        <v>4419</v>
      </c>
      <c r="B1409" s="8" t="s">
        <v>4420</v>
      </c>
      <c r="C1409" s="8" t="s">
        <v>4421</v>
      </c>
      <c r="D1409" s="30" t="s">
        <v>4422</v>
      </c>
      <c r="E1409" s="30"/>
      <c r="F1409" s="30"/>
      <c r="G1409" s="30"/>
      <c r="H1409" s="30"/>
      <c r="I1409" s="30"/>
      <c r="J1409" s="30"/>
      <c r="K1409" s="31">
        <v>0.128</v>
      </c>
      <c r="L1409" s="31">
        <f ca="1">ROUND(21.720,3)</f>
        <v>0</v>
      </c>
      <c r="M1409" s="32">
        <f ca="1">ROUND(K1409*L1409,2)</f>
        <v>0</v>
      </c>
    </row>
    <row r="1410" spans="1:13" ht="15.12" thickBot="1" customHeight="1">
      <c r="A1410" s="8" t="s">
        <v>4423</v>
      </c>
      <c r="B1410" s="8"/>
      <c r="C1410" s="8" t="s">
        <v>4424</v>
      </c>
      <c r="D1410" s="30" t="s">
        <v>4425</v>
      </c>
      <c r="E1410" s="30"/>
      <c r="F1410" s="30"/>
      <c r="G1410" s="30"/>
      <c r="H1410" s="30"/>
      <c r="I1410" s="30"/>
      <c r="J1410" s="30"/>
      <c r="K1410" s="31">
        <v>2.000</v>
      </c>
      <c r="L1410" s="31">
        <f ca="1">ROUND(11.960,3)</f>
        <v>0</v>
      </c>
      <c r="M1410" s="32">
        <f ca="1">ROUND((K1410*L1410)/100,2)</f>
        <v>0</v>
      </c>
    </row>
    <row r="1411" spans="1:13" ht="15.48" thickBot="1" customHeight="1">
      <c r="A1411" s="34"/>
      <c r="B1411" s="34"/>
      <c r="C1411" s="34"/>
      <c r="D1411" s="35" t="s">
        <v>4426</v>
      </c>
      <c r="E1411" s="34"/>
      <c r="F1411" s="34"/>
      <c r="G1411" s="34"/>
      <c r="H1411" s="34"/>
      <c r="I1411" s="34"/>
      <c r="J1411" s="34"/>
      <c r="K1411" s="37">
        <v>0.000</v>
      </c>
      <c r="L1411" s="38">
        <f ca="1">ROUND((M1407+M1408+M1409+M1410)*(1+M2/100),2)</f>
        <v>0</v>
      </c>
      <c r="M1411" s="38">
        <f ca="1">ROUND(K1411*L1411,2)</f>
        <v>0</v>
      </c>
    </row>
    <row r="1412" spans="1:13" ht="30.60" thickBot="1" customHeight="1">
      <c r="A1412" s="39" t="s">
        <v>4427</v>
      </c>
      <c r="B1412" s="40" t="s">
        <v>4428</v>
      </c>
      <c r="C1412" s="40" t="s">
        <v>4429</v>
      </c>
      <c r="D1412" s="41" t="s">
        <v>4430</v>
      </c>
      <c r="E1412" s="41"/>
      <c r="F1412" s="41"/>
      <c r="G1412" s="41"/>
      <c r="H1412" s="41"/>
      <c r="I1412" s="41"/>
      <c r="J1412" s="41"/>
      <c r="K1412" s="42">
        <f ca="1">SUM(K1415:K1415)</f>
        <v>0</v>
      </c>
      <c r="L1412" s="43">
        <f ca="1">L1421</f>
        <v>0</v>
      </c>
      <c r="M1412" s="43">
        <f ca="1">ROUND(K1412*L1412,2)</f>
        <v>0</v>
      </c>
    </row>
    <row r="1413" spans="1:13" ht="58.32" thickBot="1" customHeight="1">
      <c r="A1413" s="33"/>
      <c r="B1413" s="33"/>
      <c r="C1413" s="33"/>
      <c r="D1413" s="30" t="s">
        <v>4431</v>
      </c>
      <c r="E1413" s="30"/>
      <c r="F1413" s="30"/>
      <c r="G1413" s="30"/>
      <c r="H1413" s="30"/>
      <c r="I1413" s="30"/>
      <c r="J1413" s="30"/>
      <c r="K1413" s="30"/>
      <c r="L1413" s="30"/>
      <c r="M1413" s="30"/>
    </row>
    <row r="1414" spans="1:13" ht="15.12" thickBot="1" customHeight="1">
      <c r="A1414" s="33"/>
      <c r="B1414" s="33"/>
      <c r="C1414" s="33"/>
      <c r="D1414" s="33"/>
      <c r="E1414" s="62"/>
      <c r="F1414" s="64" t="s">
        <v>4432</v>
      </c>
      <c r="G1414" s="64" t="s">
        <v>4433</v>
      </c>
      <c r="H1414" s="64" t="s">
        <v>4434</v>
      </c>
      <c r="I1414" s="64" t="s">
        <v>4435</v>
      </c>
      <c r="J1414" s="64" t="s">
        <v>4436</v>
      </c>
      <c r="K1414" s="64" t="s">
        <v>4437</v>
      </c>
      <c r="L1414" s="33"/>
      <c r="M1414" s="33"/>
    </row>
    <row r="1415" spans="1:13" ht="15.12" thickBot="1" customHeight="1">
      <c r="A1415" s="33"/>
      <c r="B1415" s="33"/>
      <c r="C1415" s="33"/>
      <c r="D1415" s="65"/>
      <c r="E1415" s="66"/>
      <c r="F1415" s="67">
        <v>20</v>
      </c>
      <c r="G1415" s="68"/>
      <c r="H1415" s="68"/>
      <c r="I1415" s="68"/>
      <c r="J1415" s="70">
        <f ca="1">ROUND(F1415,3)</f>
        <v>0</v>
      </c>
      <c r="K1415" s="72">
        <f ca="1">SUM(J1415:J1415)</f>
        <v>0</v>
      </c>
      <c r="L1415" s="33"/>
      <c r="M1415" s="33"/>
    </row>
    <row r="1416" spans="1:13" ht="21.36" thickBot="1" customHeight="1">
      <c r="A1416" s="8" t="s">
        <v>4438</v>
      </c>
      <c r="B1416" s="8" t="s">
        <v>4439</v>
      </c>
      <c r="C1416" s="8" t="s">
        <v>4440</v>
      </c>
      <c r="D1416" s="30" t="s">
        <v>4441</v>
      </c>
      <c r="E1416" s="30"/>
      <c r="F1416" s="30"/>
      <c r="G1416" s="30"/>
      <c r="H1416" s="30"/>
      <c r="I1416" s="30"/>
      <c r="J1416" s="30"/>
      <c r="K1416" s="31">
        <v>1.000</v>
      </c>
      <c r="L1416" s="31">
        <f ca="1">ROUND(4.707,3)</f>
        <v>0</v>
      </c>
      <c r="M1416" s="32">
        <f ca="1">ROUND(K1416*L1416,2)</f>
        <v>0</v>
      </c>
    </row>
    <row r="1417" spans="1:13" ht="15.12" thickBot="1" customHeight="1">
      <c r="A1417" s="8" t="s">
        <v>4442</v>
      </c>
      <c r="B1417" s="8" t="s">
        <v>4443</v>
      </c>
      <c r="C1417" s="8" t="s">
        <v>4444</v>
      </c>
      <c r="D1417" s="30" t="s">
        <v>4445</v>
      </c>
      <c r="E1417" s="30"/>
      <c r="F1417" s="30"/>
      <c r="G1417" s="30"/>
      <c r="H1417" s="30"/>
      <c r="I1417" s="30"/>
      <c r="J1417" s="30"/>
      <c r="K1417" s="31">
        <v>1.000</v>
      </c>
      <c r="L1417" s="31">
        <f ca="1">ROUND(2.816,3)</f>
        <v>0</v>
      </c>
      <c r="M1417" s="32">
        <f ca="1">ROUND(K1417*L1417,2)</f>
        <v>0</v>
      </c>
    </row>
    <row r="1418" spans="1:13" ht="15.12" thickBot="1" customHeight="1">
      <c r="A1418" s="8" t="s">
        <v>4446</v>
      </c>
      <c r="B1418" s="8" t="s">
        <v>4447</v>
      </c>
      <c r="C1418" s="8" t="s">
        <v>4448</v>
      </c>
      <c r="D1418" s="30" t="s">
        <v>4449</v>
      </c>
      <c r="E1418" s="30"/>
      <c r="F1418" s="30"/>
      <c r="G1418" s="30"/>
      <c r="H1418" s="30"/>
      <c r="I1418" s="30"/>
      <c r="J1418" s="30"/>
      <c r="K1418" s="31">
        <v>1.000</v>
      </c>
      <c r="L1418" s="31">
        <f ca="1">ROUND(2.515,3)</f>
        <v>0</v>
      </c>
      <c r="M1418" s="32">
        <f ca="1">ROUND(K1418*L1418,2)</f>
        <v>0</v>
      </c>
    </row>
    <row r="1419" spans="1:13" ht="15.12" thickBot="1" customHeight="1">
      <c r="A1419" s="8" t="s">
        <v>4450</v>
      </c>
      <c r="B1419" s="8" t="s">
        <v>4451</v>
      </c>
      <c r="C1419" s="8" t="s">
        <v>4452</v>
      </c>
      <c r="D1419" s="30" t="s">
        <v>4453</v>
      </c>
      <c r="E1419" s="30"/>
      <c r="F1419" s="30"/>
      <c r="G1419" s="30"/>
      <c r="H1419" s="30"/>
      <c r="I1419" s="30"/>
      <c r="J1419" s="30"/>
      <c r="K1419" s="31">
        <v>0.231</v>
      </c>
      <c r="L1419" s="31">
        <f ca="1">ROUND(24.840,3)</f>
        <v>0</v>
      </c>
      <c r="M1419" s="32">
        <f ca="1">ROUND(K1419*L1419,2)</f>
        <v>0</v>
      </c>
    </row>
    <row r="1420" spans="1:13" ht="15.12" thickBot="1" customHeight="1">
      <c r="A1420" s="8" t="s">
        <v>4454</v>
      </c>
      <c r="B1420" s="8"/>
      <c r="C1420" s="8" t="s">
        <v>4455</v>
      </c>
      <c r="D1420" s="30" t="s">
        <v>4456</v>
      </c>
      <c r="E1420" s="30"/>
      <c r="F1420" s="30"/>
      <c r="G1420" s="30"/>
      <c r="H1420" s="30"/>
      <c r="I1420" s="30"/>
      <c r="J1420" s="30"/>
      <c r="K1420" s="31">
        <v>2.000</v>
      </c>
      <c r="L1420" s="31">
        <f ca="1">ROUND(15.790,3)</f>
        <v>0</v>
      </c>
      <c r="M1420" s="32">
        <f ca="1">ROUND((K1420*L1420)/100,2)</f>
        <v>0</v>
      </c>
    </row>
    <row r="1421" spans="1:13" ht="15.48" thickBot="1" customHeight="1">
      <c r="A1421" s="34"/>
      <c r="B1421" s="34"/>
      <c r="C1421" s="34"/>
      <c r="D1421" s="35" t="s">
        <v>4457</v>
      </c>
      <c r="E1421" s="34"/>
      <c r="F1421" s="34"/>
      <c r="G1421" s="34"/>
      <c r="H1421" s="34"/>
      <c r="I1421" s="34"/>
      <c r="J1421" s="34"/>
      <c r="K1421" s="37">
        <v>20.000</v>
      </c>
      <c r="L1421" s="38">
        <f ca="1">ROUND((M1416+M1417+M1418+M1419+M1420)*(1+M2/100),2)</f>
        <v>0</v>
      </c>
      <c r="M1421" s="38">
        <f ca="1">ROUND(K1421*L1421,2)</f>
        <v>0</v>
      </c>
    </row>
    <row r="1422" spans="1:13" ht="15.48" thickBot="1" customHeight="1">
      <c r="A1422" s="39" t="s">
        <v>4458</v>
      </c>
      <c r="B1422" s="40" t="s">
        <v>4459</v>
      </c>
      <c r="C1422" s="40" t="s">
        <v>4460</v>
      </c>
      <c r="D1422" s="41" t="s">
        <v>4461</v>
      </c>
      <c r="E1422" s="41"/>
      <c r="F1422" s="41"/>
      <c r="G1422" s="41"/>
      <c r="H1422" s="41"/>
      <c r="I1422" s="41"/>
      <c r="J1422" s="41"/>
      <c r="K1422" s="42">
        <f ca="1">SUM(K1425:K1425)</f>
        <v>0</v>
      </c>
      <c r="L1422" s="43">
        <f ca="1">L1431</f>
        <v>0</v>
      </c>
      <c r="M1422" s="43">
        <f ca="1">ROUND(K1422*L1422,2)</f>
        <v>0</v>
      </c>
    </row>
    <row r="1423" spans="1:13" ht="58.32" thickBot="1" customHeight="1">
      <c r="A1423" s="33"/>
      <c r="B1423" s="33"/>
      <c r="C1423" s="33"/>
      <c r="D1423" s="30" t="s">
        <v>4462</v>
      </c>
      <c r="E1423" s="30"/>
      <c r="F1423" s="30"/>
      <c r="G1423" s="30"/>
      <c r="H1423" s="30"/>
      <c r="I1423" s="30"/>
      <c r="J1423" s="30"/>
      <c r="K1423" s="30"/>
      <c r="L1423" s="30"/>
      <c r="M1423" s="30"/>
    </row>
    <row r="1424" spans="1:13" ht="15.12" thickBot="1" customHeight="1">
      <c r="A1424" s="33"/>
      <c r="B1424" s="33"/>
      <c r="C1424" s="33"/>
      <c r="D1424" s="33"/>
      <c r="E1424" s="62"/>
      <c r="F1424" s="64" t="s">
        <v>4463</v>
      </c>
      <c r="G1424" s="64" t="s">
        <v>4464</v>
      </c>
      <c r="H1424" s="64" t="s">
        <v>4465</v>
      </c>
      <c r="I1424" s="64" t="s">
        <v>4466</v>
      </c>
      <c r="J1424" s="64" t="s">
        <v>4467</v>
      </c>
      <c r="K1424" s="64" t="s">
        <v>4468</v>
      </c>
      <c r="L1424" s="33"/>
      <c r="M1424" s="33"/>
    </row>
    <row r="1425" spans="1:13" ht="15.12" thickBot="1" customHeight="1">
      <c r="A1425" s="33"/>
      <c r="B1425" s="33"/>
      <c r="C1425" s="33"/>
      <c r="D1425" s="65"/>
      <c r="E1425" s="66"/>
      <c r="F1425" s="67">
        <v>11</v>
      </c>
      <c r="G1425" s="68"/>
      <c r="H1425" s="68"/>
      <c r="I1425" s="68"/>
      <c r="J1425" s="70">
        <f ca="1">ROUND(F1425,3)</f>
        <v>0</v>
      </c>
      <c r="K1425" s="72">
        <f ca="1">SUM(J1425:J1425)</f>
        <v>0</v>
      </c>
      <c r="L1425" s="33"/>
      <c r="M1425" s="33"/>
    </row>
    <row r="1426" spans="1:13" ht="21.36" thickBot="1" customHeight="1">
      <c r="A1426" s="8" t="s">
        <v>4469</v>
      </c>
      <c r="B1426" s="8" t="s">
        <v>4470</v>
      </c>
      <c r="C1426" s="8" t="s">
        <v>4471</v>
      </c>
      <c r="D1426" s="30" t="s">
        <v>4472</v>
      </c>
      <c r="E1426" s="30"/>
      <c r="F1426" s="30"/>
      <c r="G1426" s="30"/>
      <c r="H1426" s="30"/>
      <c r="I1426" s="30"/>
      <c r="J1426" s="30"/>
      <c r="K1426" s="31">
        <v>1.000</v>
      </c>
      <c r="L1426" s="31">
        <f ca="1">ROUND(12.380,3)</f>
        <v>0</v>
      </c>
      <c r="M1426" s="32">
        <f ca="1">ROUND(K1426*L1426,2)</f>
        <v>0</v>
      </c>
    </row>
    <row r="1427" spans="1:13" ht="15.12" thickBot="1" customHeight="1">
      <c r="A1427" s="8" t="s">
        <v>4473</v>
      </c>
      <c r="B1427" s="8" t="s">
        <v>4474</v>
      </c>
      <c r="C1427" s="8" t="s">
        <v>4475</v>
      </c>
      <c r="D1427" s="30" t="s">
        <v>4476</v>
      </c>
      <c r="E1427" s="30"/>
      <c r="F1427" s="30"/>
      <c r="G1427" s="30"/>
      <c r="H1427" s="30"/>
      <c r="I1427" s="30"/>
      <c r="J1427" s="30"/>
      <c r="K1427" s="31">
        <v>1.000</v>
      </c>
      <c r="L1427" s="31">
        <f ca="1">ROUND(1.966,3)</f>
        <v>0</v>
      </c>
      <c r="M1427" s="32">
        <f ca="1">ROUND(K1427*L1427,2)</f>
        <v>0</v>
      </c>
    </row>
    <row r="1428" spans="1:13" ht="15.12" thickBot="1" customHeight="1">
      <c r="A1428" s="8" t="s">
        <v>4477</v>
      </c>
      <c r="B1428" s="8" t="s">
        <v>4478</v>
      </c>
      <c r="C1428" s="8" t="s">
        <v>4479</v>
      </c>
      <c r="D1428" s="30" t="s">
        <v>4480</v>
      </c>
      <c r="E1428" s="30"/>
      <c r="F1428" s="30"/>
      <c r="G1428" s="30"/>
      <c r="H1428" s="30"/>
      <c r="I1428" s="30"/>
      <c r="J1428" s="30"/>
      <c r="K1428" s="31">
        <v>1.000</v>
      </c>
      <c r="L1428" s="31">
        <f ca="1">ROUND(2.515,3)</f>
        <v>0</v>
      </c>
      <c r="M1428" s="32">
        <f ca="1">ROUND(K1428*L1428,2)</f>
        <v>0</v>
      </c>
    </row>
    <row r="1429" spans="1:13" ht="15.12" thickBot="1" customHeight="1">
      <c r="A1429" s="8" t="s">
        <v>4481</v>
      </c>
      <c r="B1429" s="8" t="s">
        <v>4482</v>
      </c>
      <c r="C1429" s="8" t="s">
        <v>4483</v>
      </c>
      <c r="D1429" s="30" t="s">
        <v>4484</v>
      </c>
      <c r="E1429" s="30"/>
      <c r="F1429" s="30"/>
      <c r="G1429" s="30"/>
      <c r="H1429" s="30"/>
      <c r="I1429" s="30"/>
      <c r="J1429" s="30"/>
      <c r="K1429" s="31">
        <v>0.232</v>
      </c>
      <c r="L1429" s="31">
        <f ca="1">ROUND(24.840,3)</f>
        <v>0</v>
      </c>
      <c r="M1429" s="32">
        <f ca="1">ROUND(K1429*L1429,2)</f>
        <v>0</v>
      </c>
    </row>
    <row r="1430" spans="1:13" ht="15.12" thickBot="1" customHeight="1">
      <c r="A1430" s="8" t="s">
        <v>4485</v>
      </c>
      <c r="B1430" s="8"/>
      <c r="C1430" s="8" t="s">
        <v>4486</v>
      </c>
      <c r="D1430" s="30" t="s">
        <v>4487</v>
      </c>
      <c r="E1430" s="30"/>
      <c r="F1430" s="30"/>
      <c r="G1430" s="30"/>
      <c r="H1430" s="30"/>
      <c r="I1430" s="30"/>
      <c r="J1430" s="30"/>
      <c r="K1430" s="31">
        <v>2.000</v>
      </c>
      <c r="L1430" s="31">
        <f ca="1">ROUND(22.630,3)</f>
        <v>0</v>
      </c>
      <c r="M1430" s="32">
        <f ca="1">ROUND((K1430*L1430)/100,2)</f>
        <v>0</v>
      </c>
    </row>
    <row r="1431" spans="1:13" ht="15.48" thickBot="1" customHeight="1">
      <c r="A1431" s="34"/>
      <c r="B1431" s="34"/>
      <c r="C1431" s="34"/>
      <c r="D1431" s="35" t="s">
        <v>4488</v>
      </c>
      <c r="E1431" s="34"/>
      <c r="F1431" s="34"/>
      <c r="G1431" s="34"/>
      <c r="H1431" s="34"/>
      <c r="I1431" s="34"/>
      <c r="J1431" s="34"/>
      <c r="K1431" s="37">
        <v>11.000</v>
      </c>
      <c r="L1431" s="38">
        <f ca="1">ROUND((M1426+M1427+M1428+M1429+M1430)*(1+M2/100),2)</f>
        <v>0</v>
      </c>
      <c r="M1431" s="38">
        <f ca="1">ROUND(K1431*L1431,2)</f>
        <v>0</v>
      </c>
    </row>
    <row r="1432" spans="1:13" ht="15.48" thickBot="1" customHeight="1">
      <c r="A1432" s="39" t="s">
        <v>4489</v>
      </c>
      <c r="B1432" s="40" t="s">
        <v>4490</v>
      </c>
      <c r="C1432" s="40" t="s">
        <v>4491</v>
      </c>
      <c r="D1432" s="41" t="s">
        <v>4492</v>
      </c>
      <c r="E1432" s="41"/>
      <c r="F1432" s="41"/>
      <c r="G1432" s="41"/>
      <c r="H1432" s="41"/>
      <c r="I1432" s="41"/>
      <c r="J1432" s="41"/>
      <c r="K1432" s="42">
        <f ca="1">SUM(K1435:K1435)</f>
        <v>0</v>
      </c>
      <c r="L1432" s="43">
        <f ca="1">L1439</f>
        <v>0</v>
      </c>
      <c r="M1432" s="43">
        <f ca="1">ROUND(K1432*L1432,2)</f>
        <v>0</v>
      </c>
    </row>
    <row r="1433" spans="1:13" ht="49.08" thickBot="1" customHeight="1">
      <c r="A1433" s="33"/>
      <c r="B1433" s="33"/>
      <c r="C1433" s="33"/>
      <c r="D1433" s="30" t="s">
        <v>4493</v>
      </c>
      <c r="E1433" s="30"/>
      <c r="F1433" s="30"/>
      <c r="G1433" s="30"/>
      <c r="H1433" s="30"/>
      <c r="I1433" s="30"/>
      <c r="J1433" s="30"/>
      <c r="K1433" s="30"/>
      <c r="L1433" s="30"/>
      <c r="M1433" s="30"/>
    </row>
    <row r="1434" spans="1:13" ht="15.12" thickBot="1" customHeight="1">
      <c r="A1434" s="33"/>
      <c r="B1434" s="33"/>
      <c r="C1434" s="33"/>
      <c r="D1434" s="33"/>
      <c r="E1434" s="62"/>
      <c r="F1434" s="64" t="s">
        <v>4494</v>
      </c>
      <c r="G1434" s="64" t="s">
        <v>4495</v>
      </c>
      <c r="H1434" s="64" t="s">
        <v>4496</v>
      </c>
      <c r="I1434" s="64" t="s">
        <v>4497</v>
      </c>
      <c r="J1434" s="64" t="s">
        <v>4498</v>
      </c>
      <c r="K1434" s="64" t="s">
        <v>4499</v>
      </c>
      <c r="L1434" s="33"/>
      <c r="M1434" s="33"/>
    </row>
    <row r="1435" spans="1:13" ht="15.12" thickBot="1" customHeight="1">
      <c r="A1435" s="33"/>
      <c r="B1435" s="33"/>
      <c r="C1435" s="33"/>
      <c r="D1435" s="65"/>
      <c r="E1435" s="66"/>
      <c r="F1435" s="67">
        <v>3</v>
      </c>
      <c r="G1435" s="68"/>
      <c r="H1435" s="68"/>
      <c r="I1435" s="68"/>
      <c r="J1435" s="70">
        <f ca="1">ROUND(F1435,3)</f>
        <v>0</v>
      </c>
      <c r="K1435" s="72">
        <f ca="1">SUM(J1435:J1435)</f>
        <v>0</v>
      </c>
      <c r="L1435" s="33"/>
      <c r="M1435" s="33"/>
    </row>
    <row r="1436" spans="1:13" ht="30.60" thickBot="1" customHeight="1">
      <c r="A1436" s="8" t="s">
        <v>4500</v>
      </c>
      <c r="B1436" s="8" t="s">
        <v>4501</v>
      </c>
      <c r="C1436" s="8" t="s">
        <v>4502</v>
      </c>
      <c r="D1436" s="30" t="s">
        <v>4503</v>
      </c>
      <c r="E1436" s="30"/>
      <c r="F1436" s="30"/>
      <c r="G1436" s="30"/>
      <c r="H1436" s="30"/>
      <c r="I1436" s="30"/>
      <c r="J1436" s="30"/>
      <c r="K1436" s="31">
        <v>1.000</v>
      </c>
      <c r="L1436" s="31">
        <f ca="1">ROUND(25.444,3)</f>
        <v>0</v>
      </c>
      <c r="M1436" s="32">
        <f ca="1">ROUND(K1436*L1436,2)</f>
        <v>0</v>
      </c>
    </row>
    <row r="1437" spans="1:13" ht="15.12" thickBot="1" customHeight="1">
      <c r="A1437" s="8" t="s">
        <v>4504</v>
      </c>
      <c r="B1437" s="8" t="s">
        <v>4505</v>
      </c>
      <c r="C1437" s="8" t="s">
        <v>4506</v>
      </c>
      <c r="D1437" s="30" t="s">
        <v>4507</v>
      </c>
      <c r="E1437" s="30"/>
      <c r="F1437" s="30"/>
      <c r="G1437" s="30"/>
      <c r="H1437" s="30"/>
      <c r="I1437" s="30"/>
      <c r="J1437" s="30"/>
      <c r="K1437" s="31">
        <v>0.305</v>
      </c>
      <c r="L1437" s="31">
        <f ca="1">ROUND(24.840,3)</f>
        <v>0</v>
      </c>
      <c r="M1437" s="32">
        <f ca="1">ROUND(K1437*L1437,2)</f>
        <v>0</v>
      </c>
    </row>
    <row r="1438" spans="1:13" ht="15.12" thickBot="1" customHeight="1">
      <c r="A1438" s="8" t="s">
        <v>4508</v>
      </c>
      <c r="B1438" s="8"/>
      <c r="C1438" s="8" t="s">
        <v>4509</v>
      </c>
      <c r="D1438" s="30" t="s">
        <v>4510</v>
      </c>
      <c r="E1438" s="30"/>
      <c r="F1438" s="30"/>
      <c r="G1438" s="30"/>
      <c r="H1438" s="30"/>
      <c r="I1438" s="30"/>
      <c r="J1438" s="30"/>
      <c r="K1438" s="31">
        <v>2.000</v>
      </c>
      <c r="L1438" s="31">
        <f ca="1">ROUND(33.020,3)</f>
        <v>0</v>
      </c>
      <c r="M1438" s="32">
        <f ca="1">ROUND((K1438*L1438)/100,2)</f>
        <v>0</v>
      </c>
    </row>
    <row r="1439" spans="1:13" ht="15.48" thickBot="1" customHeight="1">
      <c r="A1439" s="34"/>
      <c r="B1439" s="34"/>
      <c r="C1439" s="34"/>
      <c r="D1439" s="35" t="s">
        <v>4511</v>
      </c>
      <c r="E1439" s="34"/>
      <c r="F1439" s="34"/>
      <c r="G1439" s="34"/>
      <c r="H1439" s="34"/>
      <c r="I1439" s="34"/>
      <c r="J1439" s="34"/>
      <c r="K1439" s="37">
        <v>3.000</v>
      </c>
      <c r="L1439" s="38">
        <f ca="1">ROUND((M1436+M1437+M1438)*(1+M2/100),2)</f>
        <v>0</v>
      </c>
      <c r="M1439" s="38">
        <f ca="1">ROUND(K1439*L1439,2)</f>
        <v>0</v>
      </c>
    </row>
    <row r="1440" spans="1:13" ht="15.48" thickBot="1" customHeight="1">
      <c r="A1440" s="39" t="s">
        <v>4512</v>
      </c>
      <c r="B1440" s="40" t="s">
        <v>4513</v>
      </c>
      <c r="C1440" s="40" t="s">
        <v>4514</v>
      </c>
      <c r="D1440" s="41" t="s">
        <v>4515</v>
      </c>
      <c r="E1440" s="41"/>
      <c r="F1440" s="41"/>
      <c r="G1440" s="41"/>
      <c r="H1440" s="41"/>
      <c r="I1440" s="41"/>
      <c r="J1440" s="41"/>
      <c r="K1440" s="42">
        <f ca="1">SUM(K1443:K1443)</f>
        <v>0</v>
      </c>
      <c r="L1440" s="43">
        <f ca="1">L1448</f>
        <v>0</v>
      </c>
      <c r="M1440" s="43">
        <f ca="1">ROUND(K1440*L1440,2)</f>
        <v>0</v>
      </c>
    </row>
    <row r="1441" spans="1:13" ht="67.56" thickBot="1" customHeight="1">
      <c r="A1441" s="33"/>
      <c r="B1441" s="33"/>
      <c r="C1441" s="33"/>
      <c r="D1441" s="30" t="s">
        <v>4516</v>
      </c>
      <c r="E1441" s="30"/>
      <c r="F1441" s="30"/>
      <c r="G1441" s="30"/>
      <c r="H1441" s="30"/>
      <c r="I1441" s="30"/>
      <c r="J1441" s="30"/>
      <c r="K1441" s="30"/>
      <c r="L1441" s="30"/>
      <c r="M1441" s="30"/>
    </row>
    <row r="1442" spans="1:13" ht="15.12" thickBot="1" customHeight="1">
      <c r="A1442" s="33"/>
      <c r="B1442" s="33"/>
      <c r="C1442" s="33"/>
      <c r="D1442" s="33"/>
      <c r="E1442" s="62"/>
      <c r="F1442" s="64" t="s">
        <v>4517</v>
      </c>
      <c r="G1442" s="64" t="s">
        <v>4518</v>
      </c>
      <c r="H1442" s="64" t="s">
        <v>4519</v>
      </c>
      <c r="I1442" s="64" t="s">
        <v>4520</v>
      </c>
      <c r="J1442" s="64" t="s">
        <v>4521</v>
      </c>
      <c r="K1442" s="64" t="s">
        <v>4522</v>
      </c>
      <c r="L1442" s="33"/>
      <c r="M1442" s="33"/>
    </row>
    <row r="1443" spans="1:13" ht="15.12" thickBot="1" customHeight="1">
      <c r="A1443" s="33"/>
      <c r="B1443" s="33"/>
      <c r="C1443" s="33"/>
      <c r="D1443" s="65"/>
      <c r="E1443" s="66"/>
      <c r="F1443" s="67"/>
      <c r="G1443" s="68"/>
      <c r="H1443" s="68"/>
      <c r="I1443" s="68"/>
      <c r="J1443" s="85" t="s">
        <v>4523</v>
      </c>
      <c r="K1443" s="72">
        <f ca="1">SUM(J1443:J1443)</f>
        <v>0</v>
      </c>
      <c r="L1443" s="33"/>
      <c r="M1443" s="33"/>
    </row>
    <row r="1444" spans="1:13" ht="58.32" thickBot="1" customHeight="1">
      <c r="A1444" s="8" t="s">
        <v>4524</v>
      </c>
      <c r="B1444" s="8" t="s">
        <v>4525</v>
      </c>
      <c r="C1444" s="8" t="s">
        <v>4526</v>
      </c>
      <c r="D1444" s="30" t="s">
        <v>4527</v>
      </c>
      <c r="E1444" s="30"/>
      <c r="F1444" s="30"/>
      <c r="G1444" s="30"/>
      <c r="H1444" s="30"/>
      <c r="I1444" s="30"/>
      <c r="J1444" s="30"/>
      <c r="K1444" s="31">
        <v>1.000</v>
      </c>
      <c r="L1444" s="31">
        <f ca="1">ROUND(152.680,3)</f>
        <v>0</v>
      </c>
      <c r="M1444" s="32">
        <f ca="1">ROUND(K1444*L1444,2)</f>
        <v>0</v>
      </c>
    </row>
    <row r="1445" spans="1:13" ht="15.12" thickBot="1" customHeight="1">
      <c r="A1445" s="8" t="s">
        <v>4528</v>
      </c>
      <c r="B1445" s="8" t="s">
        <v>4529</v>
      </c>
      <c r="C1445" s="8" t="s">
        <v>4530</v>
      </c>
      <c r="D1445" s="30" t="s">
        <v>4531</v>
      </c>
      <c r="E1445" s="30"/>
      <c r="F1445" s="30"/>
      <c r="G1445" s="30"/>
      <c r="H1445" s="30"/>
      <c r="I1445" s="30"/>
      <c r="J1445" s="30"/>
      <c r="K1445" s="31">
        <v>0.360</v>
      </c>
      <c r="L1445" s="31">
        <f ca="1">ROUND(24.840,3)</f>
        <v>0</v>
      </c>
      <c r="M1445" s="32">
        <f ca="1">ROUND(K1445*L1445,2)</f>
        <v>0</v>
      </c>
    </row>
    <row r="1446" spans="1:13" ht="15.12" thickBot="1" customHeight="1">
      <c r="A1446" s="8" t="s">
        <v>4532</v>
      </c>
      <c r="B1446" s="8" t="s">
        <v>4533</v>
      </c>
      <c r="C1446" s="8" t="s">
        <v>4534</v>
      </c>
      <c r="D1446" s="30" t="s">
        <v>4535</v>
      </c>
      <c r="E1446" s="30"/>
      <c r="F1446" s="30"/>
      <c r="G1446" s="30"/>
      <c r="H1446" s="30"/>
      <c r="I1446" s="30"/>
      <c r="J1446" s="30"/>
      <c r="K1446" s="31">
        <v>0.360</v>
      </c>
      <c r="L1446" s="31">
        <f ca="1">ROUND(21.490,3)</f>
        <v>0</v>
      </c>
      <c r="M1446" s="32">
        <f ca="1">ROUND(K1446*L1446,2)</f>
        <v>0</v>
      </c>
    </row>
    <row r="1447" spans="1:13" ht="15.12" thickBot="1" customHeight="1">
      <c r="A1447" s="8" t="s">
        <v>4536</v>
      </c>
      <c r="B1447" s="8"/>
      <c r="C1447" s="8" t="s">
        <v>4537</v>
      </c>
      <c r="D1447" s="30" t="s">
        <v>4538</v>
      </c>
      <c r="E1447" s="30"/>
      <c r="F1447" s="30"/>
      <c r="G1447" s="30"/>
      <c r="H1447" s="30"/>
      <c r="I1447" s="30"/>
      <c r="J1447" s="30"/>
      <c r="K1447" s="31">
        <v>2.000</v>
      </c>
      <c r="L1447" s="31">
        <f ca="1">ROUND(169.360,3)</f>
        <v>0</v>
      </c>
      <c r="M1447" s="32">
        <f ca="1">ROUND((K1447*L1447)/100,2)</f>
        <v>0</v>
      </c>
    </row>
    <row r="1448" spans="1:13" ht="15.48" thickBot="1" customHeight="1">
      <c r="A1448" s="34"/>
      <c r="B1448" s="34"/>
      <c r="C1448" s="34"/>
      <c r="D1448" s="35" t="s">
        <v>4539</v>
      </c>
      <c r="E1448" s="34"/>
      <c r="F1448" s="34"/>
      <c r="G1448" s="34"/>
      <c r="H1448" s="34"/>
      <c r="I1448" s="34"/>
      <c r="J1448" s="34"/>
      <c r="K1448" s="37">
        <v>0.000</v>
      </c>
      <c r="L1448" s="38">
        <f ca="1">ROUND((M1444+M1445+M1446+M1447)*(1+M2/100),2)</f>
        <v>0</v>
      </c>
      <c r="M1448" s="38">
        <f ca="1">ROUND(K1448*L1448,2)</f>
        <v>0</v>
      </c>
    </row>
    <row r="1449" spans="1:13" ht="39.84" thickBot="1" customHeight="1">
      <c r="A1449" s="39" t="s">
        <v>4540</v>
      </c>
      <c r="B1449" s="40" t="s">
        <v>4541</v>
      </c>
      <c r="C1449" s="40" t="s">
        <v>4542</v>
      </c>
      <c r="D1449" s="41" t="s">
        <v>4543</v>
      </c>
      <c r="E1449" s="41"/>
      <c r="F1449" s="41"/>
      <c r="G1449" s="41"/>
      <c r="H1449" s="41"/>
      <c r="I1449" s="41"/>
      <c r="J1449" s="41"/>
      <c r="K1449" s="42">
        <f ca="1">SUM(K1452:K1452)</f>
        <v>0</v>
      </c>
      <c r="L1449" s="43">
        <f ca="1">L1457</f>
        <v>0</v>
      </c>
      <c r="M1449" s="43">
        <f ca="1">ROUND(K1449*L1449,2)</f>
        <v>0</v>
      </c>
    </row>
    <row r="1450" spans="1:13" ht="67.56" thickBot="1" customHeight="1">
      <c r="A1450" s="33"/>
      <c r="B1450" s="33"/>
      <c r="C1450" s="33"/>
      <c r="D1450" s="30" t="s">
        <v>4544</v>
      </c>
      <c r="E1450" s="30"/>
      <c r="F1450" s="30"/>
      <c r="G1450" s="30"/>
      <c r="H1450" s="30"/>
      <c r="I1450" s="30"/>
      <c r="J1450" s="30"/>
      <c r="K1450" s="30"/>
      <c r="L1450" s="30"/>
      <c r="M1450" s="30"/>
    </row>
    <row r="1451" spans="1:13" ht="15.12" thickBot="1" customHeight="1">
      <c r="A1451" s="33"/>
      <c r="B1451" s="33"/>
      <c r="C1451" s="33"/>
      <c r="D1451" s="33"/>
      <c r="E1451" s="62"/>
      <c r="F1451" s="64" t="s">
        <v>4545</v>
      </c>
      <c r="G1451" s="64" t="s">
        <v>4546</v>
      </c>
      <c r="H1451" s="64" t="s">
        <v>4547</v>
      </c>
      <c r="I1451" s="64" t="s">
        <v>4548</v>
      </c>
      <c r="J1451" s="64" t="s">
        <v>4549</v>
      </c>
      <c r="K1451" s="64" t="s">
        <v>4550</v>
      </c>
      <c r="L1451" s="33"/>
      <c r="M1451" s="33"/>
    </row>
    <row r="1452" spans="1:13" ht="15.12" thickBot="1" customHeight="1">
      <c r="A1452" s="33"/>
      <c r="B1452" s="33"/>
      <c r="C1452" s="33"/>
      <c r="D1452" s="65"/>
      <c r="E1452" s="66"/>
      <c r="F1452" s="67">
        <v>11</v>
      </c>
      <c r="G1452" s="68"/>
      <c r="H1452" s="68"/>
      <c r="I1452" s="68"/>
      <c r="J1452" s="70">
        <f ca="1">ROUND(F1452,3)</f>
        <v>0</v>
      </c>
      <c r="K1452" s="72">
        <f ca="1">SUM(J1452:J1452)</f>
        <v>0</v>
      </c>
      <c r="L1452" s="33"/>
      <c r="M1452" s="33"/>
    </row>
    <row r="1453" spans="1:13" ht="30.60" thickBot="1" customHeight="1">
      <c r="A1453" s="8" t="s">
        <v>4551</v>
      </c>
      <c r="B1453" s="8" t="s">
        <v>4552</v>
      </c>
      <c r="C1453" s="8" t="s">
        <v>4553</v>
      </c>
      <c r="D1453" s="30" t="s">
        <v>4554</v>
      </c>
      <c r="E1453" s="30"/>
      <c r="F1453" s="30"/>
      <c r="G1453" s="30"/>
      <c r="H1453" s="30"/>
      <c r="I1453" s="30"/>
      <c r="J1453" s="30"/>
      <c r="K1453" s="31">
        <v>1.000</v>
      </c>
      <c r="L1453" s="31">
        <f ca="1">ROUND(228.509,3)</f>
        <v>0</v>
      </c>
      <c r="M1453" s="32">
        <f ca="1">ROUND(K1453*L1453,2)</f>
        <v>0</v>
      </c>
    </row>
    <row r="1454" spans="1:13" ht="15.12" thickBot="1" customHeight="1">
      <c r="A1454" s="8" t="s">
        <v>4555</v>
      </c>
      <c r="B1454" s="8" t="s">
        <v>4556</v>
      </c>
      <c r="C1454" s="8" t="s">
        <v>4557</v>
      </c>
      <c r="D1454" s="30" t="s">
        <v>4558</v>
      </c>
      <c r="E1454" s="30"/>
      <c r="F1454" s="30"/>
      <c r="G1454" s="30"/>
      <c r="H1454" s="30"/>
      <c r="I1454" s="30"/>
      <c r="J1454" s="30"/>
      <c r="K1454" s="31">
        <v>0.242</v>
      </c>
      <c r="L1454" s="31">
        <f ca="1">ROUND(24.840,3)</f>
        <v>0</v>
      </c>
      <c r="M1454" s="32">
        <f ca="1">ROUND(K1454*L1454,2)</f>
        <v>0</v>
      </c>
    </row>
    <row r="1455" spans="1:13" ht="15.12" thickBot="1" customHeight="1">
      <c r="A1455" s="8" t="s">
        <v>4559</v>
      </c>
      <c r="B1455" s="8" t="s">
        <v>4560</v>
      </c>
      <c r="C1455" s="8" t="s">
        <v>4561</v>
      </c>
      <c r="D1455" s="30" t="s">
        <v>4562</v>
      </c>
      <c r="E1455" s="30"/>
      <c r="F1455" s="30"/>
      <c r="G1455" s="30"/>
      <c r="H1455" s="30"/>
      <c r="I1455" s="30"/>
      <c r="J1455" s="30"/>
      <c r="K1455" s="31">
        <v>0.242</v>
      </c>
      <c r="L1455" s="31">
        <f ca="1">ROUND(21.490,3)</f>
        <v>0</v>
      </c>
      <c r="M1455" s="32">
        <f ca="1">ROUND(K1455*L1455,2)</f>
        <v>0</v>
      </c>
    </row>
    <row r="1456" spans="1:13" ht="15.12" thickBot="1" customHeight="1">
      <c r="A1456" s="8" t="s">
        <v>4563</v>
      </c>
      <c r="B1456" s="8"/>
      <c r="C1456" s="8" t="s">
        <v>4564</v>
      </c>
      <c r="D1456" s="30" t="s">
        <v>4565</v>
      </c>
      <c r="E1456" s="30"/>
      <c r="F1456" s="30"/>
      <c r="G1456" s="30"/>
      <c r="H1456" s="30"/>
      <c r="I1456" s="30"/>
      <c r="J1456" s="30"/>
      <c r="K1456" s="31">
        <v>2.000</v>
      </c>
      <c r="L1456" s="31">
        <f ca="1">ROUND(239.720,3)</f>
        <v>0</v>
      </c>
      <c r="M1456" s="32">
        <f ca="1">ROUND((K1456*L1456)/100,2)</f>
        <v>0</v>
      </c>
    </row>
    <row r="1457" spans="1:13" ht="15.48" thickBot="1" customHeight="1">
      <c r="A1457" s="34"/>
      <c r="B1457" s="34"/>
      <c r="C1457" s="34"/>
      <c r="D1457" s="35" t="s">
        <v>4566</v>
      </c>
      <c r="E1457" s="34"/>
      <c r="F1457" s="34"/>
      <c r="G1457" s="34"/>
      <c r="H1457" s="34"/>
      <c r="I1457" s="34"/>
      <c r="J1457" s="34"/>
      <c r="K1457" s="37">
        <v>11.000</v>
      </c>
      <c r="L1457" s="38">
        <f ca="1">ROUND((M1453+M1454+M1455+M1456)*(1+M2/100),2)</f>
        <v>0</v>
      </c>
      <c r="M1457" s="38">
        <f ca="1">ROUND(K1457*L1457,2)</f>
        <v>0</v>
      </c>
    </row>
    <row r="1458" spans="1:13" ht="15.48" thickBot="1" customHeight="1">
      <c r="A1458" s="39" t="s">
        <v>4567</v>
      </c>
      <c r="B1458" s="40" t="s">
        <v>4568</v>
      </c>
      <c r="C1458" s="40" t="s">
        <v>4569</v>
      </c>
      <c r="D1458" s="41" t="s">
        <v>4570</v>
      </c>
      <c r="E1458" s="41"/>
      <c r="F1458" s="41"/>
      <c r="G1458" s="41"/>
      <c r="H1458" s="41"/>
      <c r="I1458" s="41"/>
      <c r="J1458" s="41"/>
      <c r="K1458" s="42">
        <f ca="1">ROUND(1.00,2)</f>
        <v>0</v>
      </c>
      <c r="L1458" s="43">
        <f ca="1">L1473</f>
        <v>0</v>
      </c>
      <c r="M1458" s="43">
        <f ca="1">ROUND(K1458*L1458,2)</f>
        <v>0</v>
      </c>
    </row>
    <row r="1459" spans="1:13" ht="76.80" thickBot="1" customHeight="1">
      <c r="A1459" s="33"/>
      <c r="B1459" s="33"/>
      <c r="C1459" s="33"/>
      <c r="D1459" s="30" t="s">
        <v>4571</v>
      </c>
      <c r="E1459" s="30"/>
      <c r="F1459" s="30"/>
      <c r="G1459" s="30"/>
      <c r="H1459" s="30"/>
      <c r="I1459" s="30"/>
      <c r="J1459" s="30"/>
      <c r="K1459" s="30"/>
      <c r="L1459" s="30"/>
      <c r="M1459" s="30"/>
    </row>
    <row r="1460" spans="1:13" ht="21.36" thickBot="1" customHeight="1">
      <c r="A1460" s="8" t="s">
        <v>4572</v>
      </c>
      <c r="B1460" s="8" t="s">
        <v>4573</v>
      </c>
      <c r="C1460" s="8" t="s">
        <v>4574</v>
      </c>
      <c r="D1460" s="30" t="s">
        <v>4575</v>
      </c>
      <c r="E1460" s="30"/>
      <c r="F1460" s="30"/>
      <c r="G1460" s="30"/>
      <c r="H1460" s="30"/>
      <c r="I1460" s="30"/>
      <c r="J1460" s="30"/>
      <c r="K1460" s="31">
        <v>1.000</v>
      </c>
      <c r="L1460" s="31">
        <f ca="1">ROUND(198.818,3)</f>
        <v>0</v>
      </c>
      <c r="M1460" s="32">
        <f ca="1">ROUND(K1460*L1460,2)</f>
        <v>0</v>
      </c>
    </row>
    <row r="1461" spans="1:13" ht="15.12" thickBot="1" customHeight="1">
      <c r="A1461" s="8" t="s">
        <v>4576</v>
      </c>
      <c r="B1461" s="8" t="s">
        <v>4577</v>
      </c>
      <c r="C1461" s="8" t="s">
        <v>4578</v>
      </c>
      <c r="D1461" s="30" t="s">
        <v>4579</v>
      </c>
      <c r="E1461" s="30"/>
      <c r="F1461" s="30"/>
      <c r="G1461" s="30"/>
      <c r="H1461" s="30"/>
      <c r="I1461" s="30"/>
      <c r="J1461" s="30"/>
      <c r="K1461" s="31">
        <v>1.000</v>
      </c>
      <c r="L1461" s="31">
        <f ca="1">ROUND(3.936,3)</f>
        <v>0</v>
      </c>
      <c r="M1461" s="32">
        <f ca="1">ROUND(K1461*L1461,2)</f>
        <v>0</v>
      </c>
    </row>
    <row r="1462" spans="1:13" ht="21.36" thickBot="1" customHeight="1">
      <c r="A1462" s="8" t="s">
        <v>4580</v>
      </c>
      <c r="B1462" s="8" t="s">
        <v>4581</v>
      </c>
      <c r="C1462" s="8" t="s">
        <v>4582</v>
      </c>
      <c r="D1462" s="30" t="s">
        <v>4583</v>
      </c>
      <c r="E1462" s="30"/>
      <c r="F1462" s="30"/>
      <c r="G1462" s="30"/>
      <c r="H1462" s="30"/>
      <c r="I1462" s="30"/>
      <c r="J1462" s="30"/>
      <c r="K1462" s="31">
        <v>2.000</v>
      </c>
      <c r="L1462" s="31">
        <f ca="1">ROUND(54.174,3)</f>
        <v>0</v>
      </c>
      <c r="M1462" s="32">
        <f ca="1">ROUND(K1462*L1462,2)</f>
        <v>0</v>
      </c>
    </row>
    <row r="1463" spans="1:13" ht="15.12" thickBot="1" customHeight="1">
      <c r="A1463" s="8" t="s">
        <v>4584</v>
      </c>
      <c r="B1463" s="8" t="s">
        <v>4585</v>
      </c>
      <c r="C1463" s="8" t="s">
        <v>4586</v>
      </c>
      <c r="D1463" s="30" t="s">
        <v>4587</v>
      </c>
      <c r="E1463" s="30"/>
      <c r="F1463" s="30"/>
      <c r="G1463" s="30"/>
      <c r="H1463" s="30"/>
      <c r="I1463" s="30"/>
      <c r="J1463" s="30"/>
      <c r="K1463" s="31">
        <v>4.000</v>
      </c>
      <c r="L1463" s="31">
        <f ca="1">ROUND(22.556,3)</f>
        <v>0</v>
      </c>
      <c r="M1463" s="32">
        <f ca="1">ROUND(K1463*L1463,2)</f>
        <v>0</v>
      </c>
    </row>
    <row r="1464" spans="1:13" ht="15.12" thickBot="1" customHeight="1">
      <c r="A1464" s="8" t="s">
        <v>4588</v>
      </c>
      <c r="B1464" s="8" t="s">
        <v>4589</v>
      </c>
      <c r="C1464" s="8" t="s">
        <v>4590</v>
      </c>
      <c r="D1464" s="30" t="s">
        <v>4591</v>
      </c>
      <c r="E1464" s="30"/>
      <c r="F1464" s="30"/>
      <c r="G1464" s="30"/>
      <c r="H1464" s="30"/>
      <c r="I1464" s="30"/>
      <c r="J1464" s="30"/>
      <c r="K1464" s="31">
        <v>4.000</v>
      </c>
      <c r="L1464" s="31">
        <f ca="1">ROUND(2.695,3)</f>
        <v>0</v>
      </c>
      <c r="M1464" s="32">
        <f ca="1">ROUND(K1464*L1464,2)</f>
        <v>0</v>
      </c>
    </row>
    <row r="1465" spans="1:13" ht="15.12" thickBot="1" customHeight="1">
      <c r="A1465" s="8" t="s">
        <v>4592</v>
      </c>
      <c r="B1465" s="8" t="s">
        <v>4593</v>
      </c>
      <c r="C1465" s="8" t="s">
        <v>4594</v>
      </c>
      <c r="D1465" s="30" t="s">
        <v>4595</v>
      </c>
      <c r="E1465" s="30"/>
      <c r="F1465" s="30"/>
      <c r="G1465" s="30"/>
      <c r="H1465" s="30"/>
      <c r="I1465" s="30"/>
      <c r="J1465" s="30"/>
      <c r="K1465" s="31">
        <v>2.000</v>
      </c>
      <c r="L1465" s="31">
        <f ca="1">ROUND(1.983,3)</f>
        <v>0</v>
      </c>
      <c r="M1465" s="32">
        <f ca="1">ROUND(K1465*L1465,2)</f>
        <v>0</v>
      </c>
    </row>
    <row r="1466" spans="1:13" ht="15.12" thickBot="1" customHeight="1">
      <c r="A1466" s="8" t="s">
        <v>4596</v>
      </c>
      <c r="B1466" s="8" t="s">
        <v>4597</v>
      </c>
      <c r="C1466" s="8" t="s">
        <v>4598</v>
      </c>
      <c r="D1466" s="30" t="s">
        <v>4599</v>
      </c>
      <c r="E1466" s="30"/>
      <c r="F1466" s="30"/>
      <c r="G1466" s="30"/>
      <c r="H1466" s="30"/>
      <c r="I1466" s="30"/>
      <c r="J1466" s="30"/>
      <c r="K1466" s="31">
        <v>50.000</v>
      </c>
      <c r="L1466" s="31">
        <f ca="1">ROUND(0.537,3)</f>
        <v>0</v>
      </c>
      <c r="M1466" s="32">
        <f ca="1">ROUND(K1466*L1466,2)</f>
        <v>0</v>
      </c>
    </row>
    <row r="1467" spans="1:13" ht="15.12" thickBot="1" customHeight="1">
      <c r="A1467" s="8" t="s">
        <v>4600</v>
      </c>
      <c r="B1467" s="8" t="s">
        <v>4601</v>
      </c>
      <c r="C1467" s="8" t="s">
        <v>4602</v>
      </c>
      <c r="D1467" s="30" t="s">
        <v>4603</v>
      </c>
      <c r="E1467" s="30"/>
      <c r="F1467" s="30"/>
      <c r="G1467" s="30"/>
      <c r="H1467" s="30"/>
      <c r="I1467" s="30"/>
      <c r="J1467" s="30"/>
      <c r="K1467" s="31">
        <v>30.000</v>
      </c>
      <c r="L1467" s="31">
        <f ca="1">ROUND(0.430,3)</f>
        <v>0</v>
      </c>
      <c r="M1467" s="32">
        <f ca="1">ROUND(K1467*L1467,2)</f>
        <v>0</v>
      </c>
    </row>
    <row r="1468" spans="1:13" ht="39.84" thickBot="1" customHeight="1">
      <c r="A1468" s="8" t="s">
        <v>4604</v>
      </c>
      <c r="B1468" s="8" t="s">
        <v>4605</v>
      </c>
      <c r="C1468" s="8" t="s">
        <v>4606</v>
      </c>
      <c r="D1468" s="30" t="s">
        <v>4607</v>
      </c>
      <c r="E1468" s="30"/>
      <c r="F1468" s="30"/>
      <c r="G1468" s="30"/>
      <c r="H1468" s="30"/>
      <c r="I1468" s="30"/>
      <c r="J1468" s="30"/>
      <c r="K1468" s="31">
        <v>50.000</v>
      </c>
      <c r="L1468" s="31">
        <f ca="1">ROUND(0.432,3)</f>
        <v>0</v>
      </c>
      <c r="M1468" s="32">
        <f ca="1">ROUND(K1468*L1468,2)</f>
        <v>0</v>
      </c>
    </row>
    <row r="1469" spans="1:13" ht="15.12" thickBot="1" customHeight="1">
      <c r="A1469" s="8" t="s">
        <v>4608</v>
      </c>
      <c r="B1469" s="8" t="s">
        <v>4609</v>
      </c>
      <c r="C1469" s="8" t="s">
        <v>4610</v>
      </c>
      <c r="D1469" s="30" t="s">
        <v>4611</v>
      </c>
      <c r="E1469" s="30"/>
      <c r="F1469" s="30"/>
      <c r="G1469" s="30"/>
      <c r="H1469" s="30"/>
      <c r="I1469" s="30"/>
      <c r="J1469" s="30"/>
      <c r="K1469" s="31">
        <v>2.000</v>
      </c>
      <c r="L1469" s="31">
        <f ca="1">ROUND(1.190,3)</f>
        <v>0</v>
      </c>
      <c r="M1469" s="32">
        <f ca="1">ROUND(K1469*L1469,2)</f>
        <v>0</v>
      </c>
    </row>
    <row r="1470" spans="1:13" ht="15.12" thickBot="1" customHeight="1">
      <c r="A1470" s="8" t="s">
        <v>4612</v>
      </c>
      <c r="B1470" s="8" t="s">
        <v>4613</v>
      </c>
      <c r="C1470" s="8" t="s">
        <v>4614</v>
      </c>
      <c r="D1470" s="30" t="s">
        <v>4615</v>
      </c>
      <c r="E1470" s="30"/>
      <c r="F1470" s="30"/>
      <c r="G1470" s="30"/>
      <c r="H1470" s="30"/>
      <c r="I1470" s="30"/>
      <c r="J1470" s="30"/>
      <c r="K1470" s="31">
        <v>5.973</v>
      </c>
      <c r="L1470" s="31">
        <f ca="1">ROUND(24.840,3)</f>
        <v>0</v>
      </c>
      <c r="M1470" s="32">
        <f ca="1">ROUND(K1470*L1470,2)</f>
        <v>0</v>
      </c>
    </row>
    <row r="1471" spans="1:13" ht="15.12" thickBot="1" customHeight="1">
      <c r="A1471" s="8" t="s">
        <v>4616</v>
      </c>
      <c r="B1471" s="8" t="s">
        <v>4617</v>
      </c>
      <c r="C1471" s="8" t="s">
        <v>4618</v>
      </c>
      <c r="D1471" s="30" t="s">
        <v>4619</v>
      </c>
      <c r="E1471" s="30"/>
      <c r="F1471" s="30"/>
      <c r="G1471" s="30"/>
      <c r="H1471" s="30"/>
      <c r="I1471" s="30"/>
      <c r="J1471" s="30"/>
      <c r="K1471" s="31">
        <v>5.973</v>
      </c>
      <c r="L1471" s="31">
        <f ca="1">ROUND(21.490,3)</f>
        <v>0</v>
      </c>
      <c r="M1471" s="32">
        <f ca="1">ROUND(K1471*L1471,2)</f>
        <v>0</v>
      </c>
    </row>
    <row r="1472" spans="1:13" ht="15.12" thickBot="1" customHeight="1">
      <c r="A1472" s="8" t="s">
        <v>4620</v>
      </c>
      <c r="B1472" s="8"/>
      <c r="C1472" s="8" t="s">
        <v>4621</v>
      </c>
      <c r="D1472" s="30" t="s">
        <v>4622</v>
      </c>
      <c r="E1472" s="30"/>
      <c r="F1472" s="30"/>
      <c r="G1472" s="30"/>
      <c r="H1472" s="30"/>
      <c r="I1472" s="30"/>
      <c r="J1472" s="30"/>
      <c r="K1472" s="31">
        <v>2.000</v>
      </c>
      <c r="L1472" s="31">
        <f ca="1">ROUND(756.540,3)</f>
        <v>0</v>
      </c>
      <c r="M1472" s="32">
        <f ca="1">ROUND((K1472*L1472)/100,2)</f>
        <v>0</v>
      </c>
    </row>
    <row r="1473" spans="1:13" ht="15.48" thickBot="1" customHeight="1">
      <c r="A1473" s="34"/>
      <c r="B1473" s="34"/>
      <c r="C1473" s="34"/>
      <c r="D1473" s="35" t="s">
        <v>4623</v>
      </c>
      <c r="E1473" s="34"/>
      <c r="F1473" s="34"/>
      <c r="G1473" s="34"/>
      <c r="H1473" s="34"/>
      <c r="I1473" s="34"/>
      <c r="J1473" s="34"/>
      <c r="K1473" s="37">
        <v>1.000</v>
      </c>
      <c r="L1473" s="38">
        <f ca="1">ROUND((M1460+M1461+M1462+M1463+M1464+M1465+M1466+M1467+M1468+M1469+M1470+M1471+M1472)*(1+M2/100),2)</f>
        <v>0</v>
      </c>
      <c r="M1473" s="38">
        <f ca="1">ROUND(K1473*L1473,2)</f>
        <v>0</v>
      </c>
    </row>
    <row r="1474" spans="1:13" ht="15.48" thickBot="1" customHeight="1">
      <c r="A1474" s="39" t="s">
        <v>4624</v>
      </c>
      <c r="B1474" s="40" t="s">
        <v>4625</v>
      </c>
      <c r="C1474" s="40" t="s">
        <v>4626</v>
      </c>
      <c r="D1474" s="41" t="s">
        <v>4627</v>
      </c>
      <c r="E1474" s="41"/>
      <c r="F1474" s="41"/>
      <c r="G1474" s="41"/>
      <c r="H1474" s="41"/>
      <c r="I1474" s="41"/>
      <c r="J1474" s="41"/>
      <c r="K1474" s="42">
        <f ca="1">ROUND(50.00,2)</f>
        <v>0</v>
      </c>
      <c r="L1474" s="43">
        <f ca="1">L1480</f>
        <v>0</v>
      </c>
      <c r="M1474" s="43">
        <f ca="1">ROUND(K1474*L1474,2)</f>
        <v>0</v>
      </c>
    </row>
    <row r="1475" spans="1:13" ht="58.32" thickBot="1" customHeight="1">
      <c r="A1475" s="33"/>
      <c r="B1475" s="33"/>
      <c r="C1475" s="33"/>
      <c r="D1475" s="30" t="s">
        <v>4628</v>
      </c>
      <c r="E1475" s="30"/>
      <c r="F1475" s="30"/>
      <c r="G1475" s="30"/>
      <c r="H1475" s="30"/>
      <c r="I1475" s="30"/>
      <c r="J1475" s="30"/>
      <c r="K1475" s="30"/>
      <c r="L1475" s="30"/>
      <c r="M1475" s="30"/>
    </row>
    <row r="1476" spans="1:13" ht="39.84" thickBot="1" customHeight="1">
      <c r="A1476" s="8" t="s">
        <v>4629</v>
      </c>
      <c r="B1476" s="8" t="s">
        <v>4630</v>
      </c>
      <c r="C1476" s="8" t="s">
        <v>4631</v>
      </c>
      <c r="D1476" s="30" t="s">
        <v>4632</v>
      </c>
      <c r="E1476" s="30"/>
      <c r="F1476" s="30"/>
      <c r="G1476" s="30"/>
      <c r="H1476" s="30"/>
      <c r="I1476" s="30"/>
      <c r="J1476" s="30"/>
      <c r="K1476" s="31">
        <v>1.000</v>
      </c>
      <c r="L1476" s="31">
        <f ca="1">ROUND(1.462,3)</f>
        <v>0</v>
      </c>
      <c r="M1476" s="32">
        <f ca="1">ROUND(K1476*L1476,2)</f>
        <v>0</v>
      </c>
    </row>
    <row r="1477" spans="1:13" ht="15.12" thickBot="1" customHeight="1">
      <c r="A1477" s="8" t="s">
        <v>4633</v>
      </c>
      <c r="B1477" s="8" t="s">
        <v>4634</v>
      </c>
      <c r="C1477" s="8" t="s">
        <v>4635</v>
      </c>
      <c r="D1477" s="30" t="s">
        <v>4636</v>
      </c>
      <c r="E1477" s="30"/>
      <c r="F1477" s="30"/>
      <c r="G1477" s="30"/>
      <c r="H1477" s="30"/>
      <c r="I1477" s="30"/>
      <c r="J1477" s="30"/>
      <c r="K1477" s="31">
        <v>0.017</v>
      </c>
      <c r="L1477" s="31">
        <f ca="1">ROUND(24.080,3)</f>
        <v>0</v>
      </c>
      <c r="M1477" s="32">
        <f ca="1">ROUND(K1477*L1477,2)</f>
        <v>0</v>
      </c>
    </row>
    <row r="1478" spans="1:13" ht="15.12" thickBot="1" customHeight="1">
      <c r="A1478" s="8" t="s">
        <v>4637</v>
      </c>
      <c r="B1478" s="8" t="s">
        <v>4638</v>
      </c>
      <c r="C1478" s="8" t="s">
        <v>4639</v>
      </c>
      <c r="D1478" s="30" t="s">
        <v>4640</v>
      </c>
      <c r="E1478" s="30"/>
      <c r="F1478" s="30"/>
      <c r="G1478" s="30"/>
      <c r="H1478" s="30"/>
      <c r="I1478" s="30"/>
      <c r="J1478" s="30"/>
      <c r="K1478" s="31">
        <v>0.017</v>
      </c>
      <c r="L1478" s="31">
        <f ca="1">ROUND(20.650,3)</f>
        <v>0</v>
      </c>
      <c r="M1478" s="32">
        <f ca="1">ROUND(K1478*L1478,2)</f>
        <v>0</v>
      </c>
    </row>
    <row r="1479" spans="1:13" ht="15.12" thickBot="1" customHeight="1">
      <c r="A1479" s="8" t="s">
        <v>4641</v>
      </c>
      <c r="B1479" s="8"/>
      <c r="C1479" s="8" t="s">
        <v>4642</v>
      </c>
      <c r="D1479" s="30" t="s">
        <v>4643</v>
      </c>
      <c r="E1479" s="30"/>
      <c r="F1479" s="30"/>
      <c r="G1479" s="30"/>
      <c r="H1479" s="30"/>
      <c r="I1479" s="30"/>
      <c r="J1479" s="30"/>
      <c r="K1479" s="31">
        <v>2.000</v>
      </c>
      <c r="L1479" s="31">
        <f ca="1">ROUND(2.220,3)</f>
        <v>0</v>
      </c>
      <c r="M1479" s="32">
        <f ca="1">ROUND((K1479*L1479)/100,2)</f>
        <v>0</v>
      </c>
    </row>
    <row r="1480" spans="1:13" ht="15.48" thickBot="1" customHeight="1">
      <c r="A1480" s="34"/>
      <c r="B1480" s="34"/>
      <c r="C1480" s="34"/>
      <c r="D1480" s="35" t="s">
        <v>4644</v>
      </c>
      <c r="E1480" s="34"/>
      <c r="F1480" s="34"/>
      <c r="G1480" s="34"/>
      <c r="H1480" s="34"/>
      <c r="I1480" s="34"/>
      <c r="J1480" s="34"/>
      <c r="K1480" s="37">
        <v>50.000</v>
      </c>
      <c r="L1480" s="38">
        <f ca="1">ROUND((M1476+M1477+M1478+M1479)*(1+M2/100),2)</f>
        <v>0</v>
      </c>
      <c r="M1480" s="38">
        <f ca="1">ROUND(K1480*L1480,2)</f>
        <v>0</v>
      </c>
    </row>
    <row r="1481" spans="1:13" ht="15.48" thickBot="1" customHeight="1">
      <c r="A1481" s="39" t="s">
        <v>4645</v>
      </c>
      <c r="B1481" s="40" t="s">
        <v>4646</v>
      </c>
      <c r="C1481" s="40" t="s">
        <v>4647</v>
      </c>
      <c r="D1481" s="41" t="s">
        <v>4648</v>
      </c>
      <c r="E1481" s="41"/>
      <c r="F1481" s="41"/>
      <c r="G1481" s="41"/>
      <c r="H1481" s="41"/>
      <c r="I1481" s="41"/>
      <c r="J1481" s="41"/>
      <c r="K1481" s="42">
        <f ca="1">ROUND(30.00,2)</f>
        <v>0</v>
      </c>
      <c r="L1481" s="43">
        <f ca="1">L1487</f>
        <v>0</v>
      </c>
      <c r="M1481" s="43">
        <f ca="1">ROUND(K1481*L1481,2)</f>
        <v>0</v>
      </c>
    </row>
    <row r="1482" spans="1:13" ht="49.08" thickBot="1" customHeight="1">
      <c r="A1482" s="33"/>
      <c r="B1482" s="33"/>
      <c r="C1482" s="33"/>
      <c r="D1482" s="30" t="s">
        <v>4649</v>
      </c>
      <c r="E1482" s="30"/>
      <c r="F1482" s="30"/>
      <c r="G1482" s="30"/>
      <c r="H1482" s="30"/>
      <c r="I1482" s="30"/>
      <c r="J1482" s="30"/>
      <c r="K1482" s="30"/>
      <c r="L1482" s="30"/>
      <c r="M1482" s="30"/>
    </row>
    <row r="1483" spans="1:13" ht="39.84" thickBot="1" customHeight="1">
      <c r="A1483" s="8" t="s">
        <v>4650</v>
      </c>
      <c r="B1483" s="8" t="s">
        <v>4651</v>
      </c>
      <c r="C1483" s="8" t="s">
        <v>4652</v>
      </c>
      <c r="D1483" s="30" t="s">
        <v>4653</v>
      </c>
      <c r="E1483" s="30"/>
      <c r="F1483" s="30"/>
      <c r="G1483" s="30"/>
      <c r="H1483" s="30"/>
      <c r="I1483" s="30"/>
      <c r="J1483" s="30"/>
      <c r="K1483" s="31">
        <v>1.000</v>
      </c>
      <c r="L1483" s="31">
        <f ca="1">ROUND(0.432,3)</f>
        <v>0</v>
      </c>
      <c r="M1483" s="32">
        <f ca="1">ROUND(K1483*L1483,2)</f>
        <v>0</v>
      </c>
    </row>
    <row r="1484" spans="1:13" ht="15.12" thickBot="1" customHeight="1">
      <c r="A1484" s="8" t="s">
        <v>4654</v>
      </c>
      <c r="B1484" s="8" t="s">
        <v>4655</v>
      </c>
      <c r="C1484" s="8" t="s">
        <v>4656</v>
      </c>
      <c r="D1484" s="30" t="s">
        <v>4657</v>
      </c>
      <c r="E1484" s="30"/>
      <c r="F1484" s="30"/>
      <c r="G1484" s="30"/>
      <c r="H1484" s="30"/>
      <c r="I1484" s="30"/>
      <c r="J1484" s="30"/>
      <c r="K1484" s="31">
        <v>0.018</v>
      </c>
      <c r="L1484" s="31">
        <f ca="1">ROUND(24.840,3)</f>
        <v>0</v>
      </c>
      <c r="M1484" s="32">
        <f ca="1">ROUND(K1484*L1484,2)</f>
        <v>0</v>
      </c>
    </row>
    <row r="1485" spans="1:13" ht="15.12" thickBot="1" customHeight="1">
      <c r="A1485" s="8" t="s">
        <v>4658</v>
      </c>
      <c r="B1485" s="8" t="s">
        <v>4659</v>
      </c>
      <c r="C1485" s="8" t="s">
        <v>4660</v>
      </c>
      <c r="D1485" s="30" t="s">
        <v>4661</v>
      </c>
      <c r="E1485" s="30"/>
      <c r="F1485" s="30"/>
      <c r="G1485" s="30"/>
      <c r="H1485" s="30"/>
      <c r="I1485" s="30"/>
      <c r="J1485" s="30"/>
      <c r="K1485" s="31">
        <v>0.023</v>
      </c>
      <c r="L1485" s="31">
        <f ca="1">ROUND(21.490,3)</f>
        <v>0</v>
      </c>
      <c r="M1485" s="32">
        <f ca="1">ROUND(K1485*L1485,2)</f>
        <v>0</v>
      </c>
    </row>
    <row r="1486" spans="1:13" ht="15.12" thickBot="1" customHeight="1">
      <c r="A1486" s="8" t="s">
        <v>4662</v>
      </c>
      <c r="B1486" s="8"/>
      <c r="C1486" s="8" t="s">
        <v>4663</v>
      </c>
      <c r="D1486" s="30" t="s">
        <v>4664</v>
      </c>
      <c r="E1486" s="30"/>
      <c r="F1486" s="30"/>
      <c r="G1486" s="30"/>
      <c r="H1486" s="30"/>
      <c r="I1486" s="30"/>
      <c r="J1486" s="30"/>
      <c r="K1486" s="31">
        <v>2.000</v>
      </c>
      <c r="L1486" s="31">
        <f ca="1">ROUND(1.370,3)</f>
        <v>0</v>
      </c>
      <c r="M1486" s="32">
        <f ca="1">ROUND((K1486*L1486)/100,2)</f>
        <v>0</v>
      </c>
    </row>
    <row r="1487" spans="1:13" ht="15.48" thickBot="1" customHeight="1">
      <c r="A1487" s="34"/>
      <c r="B1487" s="34"/>
      <c r="C1487" s="34"/>
      <c r="D1487" s="35" t="s">
        <v>4665</v>
      </c>
      <c r="E1487" s="34"/>
      <c r="F1487" s="34"/>
      <c r="G1487" s="34"/>
      <c r="H1487" s="34"/>
      <c r="I1487" s="34"/>
      <c r="J1487" s="34"/>
      <c r="K1487" s="37">
        <v>30.000</v>
      </c>
      <c r="L1487" s="38">
        <f ca="1">ROUND((M1483+M1484+M1485+M1486)*(1+M2/100),2)</f>
        <v>0</v>
      </c>
      <c r="M1487" s="38">
        <f ca="1">ROUND(K1487*L1487,2)</f>
        <v>0</v>
      </c>
    </row>
    <row r="1488" spans="1:13" ht="15.48" thickBot="1" customHeight="1">
      <c r="A1488" s="39" t="s">
        <v>4666</v>
      </c>
      <c r="B1488" s="40" t="s">
        <v>4667</v>
      </c>
      <c r="C1488" s="40" t="s">
        <v>4668</v>
      </c>
      <c r="D1488" s="41" t="s">
        <v>4669</v>
      </c>
      <c r="E1488" s="41"/>
      <c r="F1488" s="41"/>
      <c r="G1488" s="41"/>
      <c r="H1488" s="41"/>
      <c r="I1488" s="41"/>
      <c r="J1488" s="41"/>
      <c r="K1488" s="42">
        <f ca="1">ROUND(3.00,2)</f>
        <v>0</v>
      </c>
      <c r="L1488" s="43">
        <f ca="1">L1493</f>
        <v>0</v>
      </c>
      <c r="M1488" s="43">
        <f ca="1">ROUND(K1488*L1488,2)</f>
        <v>0</v>
      </c>
    </row>
    <row r="1489" spans="1:13" ht="39.84" thickBot="1" customHeight="1">
      <c r="A1489" s="33"/>
      <c r="B1489" s="33"/>
      <c r="C1489" s="33"/>
      <c r="D1489" s="30" t="s">
        <v>4670</v>
      </c>
      <c r="E1489" s="30"/>
      <c r="F1489" s="30"/>
      <c r="G1489" s="30"/>
      <c r="H1489" s="30"/>
      <c r="I1489" s="30"/>
      <c r="J1489" s="30"/>
      <c r="K1489" s="30"/>
      <c r="L1489" s="30"/>
      <c r="M1489" s="30"/>
    </row>
    <row r="1490" spans="1:13" ht="15.12" thickBot="1" customHeight="1">
      <c r="A1490" s="8" t="s">
        <v>4671</v>
      </c>
      <c r="B1490" s="8" t="s">
        <v>4672</v>
      </c>
      <c r="C1490" s="8" t="s">
        <v>4673</v>
      </c>
      <c r="D1490" s="30" t="s">
        <v>4674</v>
      </c>
      <c r="E1490" s="30"/>
      <c r="F1490" s="30"/>
      <c r="G1490" s="30"/>
      <c r="H1490" s="30"/>
      <c r="I1490" s="30"/>
      <c r="J1490" s="30"/>
      <c r="K1490" s="31">
        <v>1.000</v>
      </c>
      <c r="L1490" s="31">
        <f ca="1">ROUND(23.879,3)</f>
        <v>0</v>
      </c>
      <c r="M1490" s="32">
        <f ca="1">ROUND(K1490*L1490,2)</f>
        <v>0</v>
      </c>
    </row>
    <row r="1491" spans="1:13" ht="15.12" thickBot="1" customHeight="1">
      <c r="A1491" s="8" t="s">
        <v>4675</v>
      </c>
      <c r="B1491" s="8" t="s">
        <v>4676</v>
      </c>
      <c r="C1491" s="8" t="s">
        <v>4677</v>
      </c>
      <c r="D1491" s="30" t="s">
        <v>4678</v>
      </c>
      <c r="E1491" s="30"/>
      <c r="F1491" s="30"/>
      <c r="G1491" s="30"/>
      <c r="H1491" s="30"/>
      <c r="I1491" s="30"/>
      <c r="J1491" s="30"/>
      <c r="K1491" s="31">
        <v>0.248</v>
      </c>
      <c r="L1491" s="31">
        <f ca="1">ROUND(24.080,3)</f>
        <v>0</v>
      </c>
      <c r="M1491" s="32">
        <f ca="1">ROUND(K1491*L1491,2)</f>
        <v>0</v>
      </c>
    </row>
    <row r="1492" spans="1:13" ht="15.12" thickBot="1" customHeight="1">
      <c r="A1492" s="8" t="s">
        <v>4679</v>
      </c>
      <c r="B1492" s="8"/>
      <c r="C1492" s="8" t="s">
        <v>4680</v>
      </c>
      <c r="D1492" s="30" t="s">
        <v>4681</v>
      </c>
      <c r="E1492" s="30"/>
      <c r="F1492" s="30"/>
      <c r="G1492" s="30"/>
      <c r="H1492" s="30"/>
      <c r="I1492" s="30"/>
      <c r="J1492" s="30"/>
      <c r="K1492" s="31">
        <v>2.000</v>
      </c>
      <c r="L1492" s="31">
        <f ca="1">ROUND(29.850,3)</f>
        <v>0</v>
      </c>
      <c r="M1492" s="32">
        <f ca="1">ROUND((K1492*L1492)/100,2)</f>
        <v>0</v>
      </c>
    </row>
    <row r="1493" spans="1:13" ht="15.48" thickBot="1" customHeight="1">
      <c r="A1493" s="34"/>
      <c r="B1493" s="34"/>
      <c r="C1493" s="34"/>
      <c r="D1493" s="35" t="s">
        <v>4682</v>
      </c>
      <c r="E1493" s="34"/>
      <c r="F1493" s="34"/>
      <c r="G1493" s="34"/>
      <c r="H1493" s="34"/>
      <c r="I1493" s="34"/>
      <c r="J1493" s="34"/>
      <c r="K1493" s="37">
        <v>3.000</v>
      </c>
      <c r="L1493" s="38">
        <f ca="1">ROUND((M1490+M1491+M1492)*(1+M2/100),2)</f>
        <v>0</v>
      </c>
      <c r="M1493" s="38">
        <f ca="1">ROUND(K1493*L1493,2)</f>
        <v>0</v>
      </c>
    </row>
    <row r="1494" spans="1:13" ht="21.36" thickBot="1" customHeight="1">
      <c r="A1494" s="39" t="s">
        <v>4683</v>
      </c>
      <c r="B1494" s="40" t="s">
        <v>4684</v>
      </c>
      <c r="C1494" s="40" t="s">
        <v>4685</v>
      </c>
      <c r="D1494" s="41" t="s">
        <v>4686</v>
      </c>
      <c r="E1494" s="41"/>
      <c r="F1494" s="41"/>
      <c r="G1494" s="41"/>
      <c r="H1494" s="41"/>
      <c r="I1494" s="41"/>
      <c r="J1494" s="41"/>
      <c r="K1494" s="42">
        <f ca="1">SUM(K1497:K1497)</f>
        <v>0</v>
      </c>
      <c r="L1494" s="43">
        <f ca="1">ROUND(404.794*(1+M2/100),2)</f>
        <v>0</v>
      </c>
      <c r="M1494" s="43">
        <f ca="1">ROUND(K1494*L1494,2)</f>
        <v>0</v>
      </c>
    </row>
    <row r="1495" spans="1:13" ht="12.12" thickBot="1" customHeight="1">
      <c r="A1495" s="33"/>
      <c r="B1495" s="33"/>
      <c r="C1495" s="33"/>
      <c r="D1495" s="30" t="s">
        <v>4687</v>
      </c>
      <c r="E1495" s="30"/>
      <c r="F1495" s="30"/>
      <c r="G1495" s="30"/>
      <c r="H1495" s="30"/>
      <c r="I1495" s="30"/>
      <c r="J1495" s="30"/>
      <c r="K1495" s="30"/>
      <c r="L1495" s="30"/>
      <c r="M1495" s="30"/>
    </row>
    <row r="1496" spans="1:13" ht="15.12" thickBot="1" customHeight="1">
      <c r="A1496" s="33"/>
      <c r="B1496" s="33"/>
      <c r="C1496" s="33"/>
      <c r="D1496" s="33"/>
      <c r="E1496" s="62"/>
      <c r="F1496" s="64" t="s">
        <v>4688</v>
      </c>
      <c r="G1496" s="64" t="s">
        <v>4689</v>
      </c>
      <c r="H1496" s="64" t="s">
        <v>4690</v>
      </c>
      <c r="I1496" s="64" t="s">
        <v>4691</v>
      </c>
      <c r="J1496" s="64" t="s">
        <v>4692</v>
      </c>
      <c r="K1496" s="64" t="s">
        <v>4693</v>
      </c>
      <c r="L1496" s="33"/>
      <c r="M1496" s="33"/>
    </row>
    <row r="1497" spans="1:13" ht="15.12" thickBot="1" customHeight="1">
      <c r="A1497" s="33"/>
      <c r="B1497" s="33"/>
      <c r="C1497" s="33"/>
      <c r="D1497" s="65"/>
      <c r="E1497" s="66"/>
      <c r="F1497" s="67">
        <v>1</v>
      </c>
      <c r="G1497" s="68"/>
      <c r="H1497" s="68"/>
      <c r="I1497" s="68"/>
      <c r="J1497" s="70">
        <f ca="1">ROUND(F1497,3)</f>
        <v>0</v>
      </c>
      <c r="K1497" s="72">
        <f ca="1">SUM(J1497:J1497)</f>
        <v>0</v>
      </c>
      <c r="L1497" s="33"/>
      <c r="M1497" s="33"/>
    </row>
    <row r="1498" spans="1:13" ht="30.60" thickBot="1" customHeight="1">
      <c r="A1498" s="15" t="s">
        <v>4694</v>
      </c>
      <c r="B1498" s="8" t="s">
        <v>4695</v>
      </c>
      <c r="C1498" s="8" t="s">
        <v>4696</v>
      </c>
      <c r="D1498" s="30" t="s">
        <v>4697</v>
      </c>
      <c r="E1498" s="30"/>
      <c r="F1498" s="30"/>
      <c r="G1498" s="30"/>
      <c r="H1498" s="30"/>
      <c r="I1498" s="30"/>
      <c r="J1498" s="30"/>
      <c r="K1498" s="31">
        <f ca="1">SUM(K1501:K1501)</f>
        <v>0</v>
      </c>
      <c r="L1498" s="32">
        <f ca="1">ROUND(449.772*(1+M2/100),2)</f>
        <v>0</v>
      </c>
      <c r="M1498" s="32">
        <f ca="1">ROUND(K1498*L1498,2)</f>
        <v>0</v>
      </c>
    </row>
    <row r="1499" spans="1:13" ht="21.36" thickBot="1" customHeight="1">
      <c r="A1499" s="33"/>
      <c r="B1499" s="33"/>
      <c r="C1499" s="33"/>
      <c r="D1499" s="30" t="s">
        <v>4698</v>
      </c>
      <c r="E1499" s="30"/>
      <c r="F1499" s="30"/>
      <c r="G1499" s="30"/>
      <c r="H1499" s="30"/>
      <c r="I1499" s="30"/>
      <c r="J1499" s="30"/>
      <c r="K1499" s="30"/>
      <c r="L1499" s="30"/>
      <c r="M1499" s="30"/>
    </row>
    <row r="1500" spans="1:13" ht="15.12" thickBot="1" customHeight="1">
      <c r="A1500" s="33"/>
      <c r="B1500" s="33"/>
      <c r="C1500" s="33"/>
      <c r="D1500" s="33"/>
      <c r="E1500" s="62"/>
      <c r="F1500" s="64" t="s">
        <v>4699</v>
      </c>
      <c r="G1500" s="64" t="s">
        <v>4700</v>
      </c>
      <c r="H1500" s="64" t="s">
        <v>4701</v>
      </c>
      <c r="I1500" s="64" t="s">
        <v>4702</v>
      </c>
      <c r="J1500" s="64" t="s">
        <v>4703</v>
      </c>
      <c r="K1500" s="64" t="s">
        <v>4704</v>
      </c>
      <c r="L1500" s="33"/>
      <c r="M1500" s="33"/>
    </row>
    <row r="1501" spans="1:13" ht="15.12" thickBot="1" customHeight="1">
      <c r="A1501" s="33"/>
      <c r="B1501" s="33"/>
      <c r="C1501" s="33"/>
      <c r="D1501" s="65"/>
      <c r="E1501" s="66"/>
      <c r="F1501" s="67">
        <v>1</v>
      </c>
      <c r="G1501" s="68"/>
      <c r="H1501" s="68"/>
      <c r="I1501" s="68"/>
      <c r="J1501" s="70">
        <f ca="1">ROUND(F1501,3)</f>
        <v>0</v>
      </c>
      <c r="K1501" s="72">
        <f ca="1">SUM(J1501:J1501)</f>
        <v>0</v>
      </c>
      <c r="L1501" s="33"/>
      <c r="M1501" s="33"/>
    </row>
    <row r="1502" spans="1:13" ht="15.48" thickBot="1" customHeight="1">
      <c r="A1502" s="15" t="s">
        <v>4705</v>
      </c>
      <c r="B1502" s="8" t="s">
        <v>4706</v>
      </c>
      <c r="C1502" s="8" t="s">
        <v>4707</v>
      </c>
      <c r="D1502" s="30" t="s">
        <v>4708</v>
      </c>
      <c r="E1502" s="30"/>
      <c r="F1502" s="30"/>
      <c r="G1502" s="30"/>
      <c r="H1502" s="30"/>
      <c r="I1502" s="30"/>
      <c r="J1502" s="30"/>
      <c r="K1502" s="31">
        <f ca="1">SUM(K1505:K1505)</f>
        <v>0</v>
      </c>
      <c r="L1502" s="32">
        <f ca="1">ROUND(1481.030*(1+M2/100),2)</f>
        <v>0</v>
      </c>
      <c r="M1502" s="32">
        <f ca="1">ROUND(K1502*L1502,2)</f>
        <v>0</v>
      </c>
    </row>
    <row r="1503" spans="1:13" ht="21.36" thickBot="1" customHeight="1">
      <c r="A1503" s="33"/>
      <c r="B1503" s="33"/>
      <c r="C1503" s="33"/>
      <c r="D1503" s="30" t="s">
        <v>4709</v>
      </c>
      <c r="E1503" s="30"/>
      <c r="F1503" s="30"/>
      <c r="G1503" s="30"/>
      <c r="H1503" s="30"/>
      <c r="I1503" s="30"/>
      <c r="J1503" s="30"/>
      <c r="K1503" s="30"/>
      <c r="L1503" s="30"/>
      <c r="M1503" s="30"/>
    </row>
    <row r="1504" spans="1:13" ht="15.12" thickBot="1" customHeight="1">
      <c r="A1504" s="33"/>
      <c r="B1504" s="33"/>
      <c r="C1504" s="33"/>
      <c r="D1504" s="33"/>
      <c r="E1504" s="62"/>
      <c r="F1504" s="64" t="s">
        <v>4710</v>
      </c>
      <c r="G1504" s="64" t="s">
        <v>4711</v>
      </c>
      <c r="H1504" s="64" t="s">
        <v>4712</v>
      </c>
      <c r="I1504" s="64" t="s">
        <v>4713</v>
      </c>
      <c r="J1504" s="64" t="s">
        <v>4714</v>
      </c>
      <c r="K1504" s="64" t="s">
        <v>4715</v>
      </c>
      <c r="L1504" s="33"/>
      <c r="M1504" s="33"/>
    </row>
    <row r="1505" spans="1:13" ht="15.12" thickBot="1" customHeight="1">
      <c r="A1505" s="33"/>
      <c r="B1505" s="33"/>
      <c r="C1505" s="33"/>
      <c r="D1505" s="65"/>
      <c r="E1505" s="66"/>
      <c r="F1505" s="67">
        <v>1</v>
      </c>
      <c r="G1505" s="68"/>
      <c r="H1505" s="68"/>
      <c r="I1505" s="68"/>
      <c r="J1505" s="70">
        <f ca="1">ROUND(F1505,3)</f>
        <v>0</v>
      </c>
      <c r="K1505" s="72">
        <f ca="1">SUM(J1505:J1505)</f>
        <v>0</v>
      </c>
      <c r="L1505" s="33"/>
      <c r="M1505" s="33"/>
    </row>
    <row r="1506" spans="1:13" ht="15.48" thickBot="1" customHeight="1">
      <c r="A1506" s="15" t="s">
        <v>4716</v>
      </c>
      <c r="B1506" s="8" t="s">
        <v>4717</v>
      </c>
      <c r="C1506" s="8" t="s">
        <v>4718</v>
      </c>
      <c r="D1506" s="30" t="s">
        <v>4719</v>
      </c>
      <c r="E1506" s="30"/>
      <c r="F1506" s="30"/>
      <c r="G1506" s="30"/>
      <c r="H1506" s="30"/>
      <c r="I1506" s="30"/>
      <c r="J1506" s="30"/>
      <c r="K1506" s="31">
        <f ca="1">ROUND(1.00,2)</f>
        <v>0</v>
      </c>
      <c r="L1506" s="32">
        <f ca="1">ROUND(30.614*(1+M2/100),2)</f>
        <v>0</v>
      </c>
      <c r="M1506" s="32">
        <f ca="1">ROUND(K1506*L1506,2)</f>
        <v>0</v>
      </c>
    </row>
    <row r="1507" spans="1:13" ht="12.12" thickBot="1" customHeight="1">
      <c r="A1507" s="33"/>
      <c r="B1507" s="33"/>
      <c r="C1507" s="33"/>
      <c r="D1507" s="30" t="s">
        <v>4720</v>
      </c>
      <c r="E1507" s="30"/>
      <c r="F1507" s="30"/>
      <c r="G1507" s="30"/>
      <c r="H1507" s="30"/>
      <c r="I1507" s="30"/>
      <c r="J1507" s="30"/>
      <c r="K1507" s="30"/>
      <c r="L1507" s="30"/>
      <c r="M1507" s="30"/>
    </row>
    <row r="1508" spans="1:13" ht="15.48" thickBot="1" customHeight="1">
      <c r="A1508" s="15" t="s">
        <v>4721</v>
      </c>
      <c r="B1508" s="8" t="s">
        <v>4722</v>
      </c>
      <c r="C1508" s="8" t="s">
        <v>4723</v>
      </c>
      <c r="D1508" s="30" t="s">
        <v>4724</v>
      </c>
      <c r="E1508" s="30"/>
      <c r="F1508" s="30"/>
      <c r="G1508" s="30"/>
      <c r="H1508" s="30"/>
      <c r="I1508" s="30"/>
      <c r="J1508" s="30"/>
      <c r="K1508" s="31">
        <f ca="1">ROUND(0.85,2)</f>
        <v>0</v>
      </c>
      <c r="L1508" s="32">
        <f ca="1">ROUND(2.554*(1+M2/100),2)</f>
        <v>0</v>
      </c>
      <c r="M1508" s="32">
        <f ca="1">ROUND(K1508*L1508,2)</f>
        <v>0</v>
      </c>
    </row>
    <row r="1509" spans="1:13" ht="49.08" thickBot="1" customHeight="1">
      <c r="A1509" s="33"/>
      <c r="B1509" s="33"/>
      <c r="C1509" s="33"/>
      <c r="D1509" s="30" t="s">
        <v>4725</v>
      </c>
      <c r="E1509" s="30"/>
      <c r="F1509" s="30"/>
      <c r="G1509" s="30"/>
      <c r="H1509" s="30"/>
      <c r="I1509" s="30"/>
      <c r="J1509" s="30"/>
      <c r="K1509" s="30"/>
      <c r="L1509" s="30"/>
      <c r="M1509" s="30"/>
    </row>
    <row r="1510" spans="1:13" ht="15.48" thickBot="1" customHeight="1">
      <c r="A1510" s="15" t="s">
        <v>4726</v>
      </c>
      <c r="B1510" s="8" t="s">
        <v>4727</v>
      </c>
      <c r="C1510" s="8" t="s">
        <v>4728</v>
      </c>
      <c r="D1510" s="30" t="s">
        <v>4729</v>
      </c>
      <c r="E1510" s="30"/>
      <c r="F1510" s="30"/>
      <c r="G1510" s="30"/>
      <c r="H1510" s="30"/>
      <c r="I1510" s="30"/>
      <c r="J1510" s="30"/>
      <c r="K1510" s="31">
        <f ca="1">ROUND(0.85,2)</f>
        <v>0</v>
      </c>
      <c r="L1510" s="32">
        <f ca="1">L1514</f>
        <v>0</v>
      </c>
      <c r="M1510" s="32">
        <f ca="1">ROUND(K1510*L1510,2)</f>
        <v>0</v>
      </c>
    </row>
    <row r="1511" spans="1:13" ht="67.56" thickBot="1" customHeight="1">
      <c r="A1511" s="33"/>
      <c r="B1511" s="33"/>
      <c r="C1511" s="33"/>
      <c r="D1511" s="30" t="s">
        <v>4730</v>
      </c>
      <c r="E1511" s="30"/>
      <c r="F1511" s="30"/>
      <c r="G1511" s="30"/>
      <c r="H1511" s="30"/>
      <c r="I1511" s="30"/>
      <c r="J1511" s="30"/>
      <c r="K1511" s="30"/>
      <c r="L1511" s="30"/>
      <c r="M1511" s="30"/>
    </row>
    <row r="1512" spans="1:13" ht="24.36" thickBot="1" customHeight="1">
      <c r="A1512" s="8" t="s">
        <v>4731</v>
      </c>
      <c r="B1512" s="8" t="s">
        <v>4732</v>
      </c>
      <c r="C1512" s="8" t="s">
        <v>4733</v>
      </c>
      <c r="D1512" s="30" t="s">
        <v>4734</v>
      </c>
      <c r="E1512" s="30"/>
      <c r="F1512" s="30"/>
      <c r="G1512" s="30"/>
      <c r="H1512" s="30"/>
      <c r="I1512" s="30"/>
      <c r="J1512" s="30"/>
      <c r="K1512" s="31">
        <v>1.000</v>
      </c>
      <c r="L1512" s="31">
        <f ca="1">ROUND(82.984,3)</f>
        <v>0</v>
      </c>
      <c r="M1512" s="32">
        <f ca="1">ROUND(K1512*L1512,2)</f>
        <v>0</v>
      </c>
    </row>
    <row r="1513" spans="1:13" ht="15.12" thickBot="1" customHeight="1">
      <c r="A1513" s="8" t="s">
        <v>4735</v>
      </c>
      <c r="B1513" s="8"/>
      <c r="C1513" s="8" t="s">
        <v>4736</v>
      </c>
      <c r="D1513" s="30" t="s">
        <v>4737</v>
      </c>
      <c r="E1513" s="30"/>
      <c r="F1513" s="30"/>
      <c r="G1513" s="30"/>
      <c r="H1513" s="30"/>
      <c r="I1513" s="30"/>
      <c r="J1513" s="30"/>
      <c r="K1513" s="31">
        <v>2.000</v>
      </c>
      <c r="L1513" s="31">
        <f ca="1">ROUND(82.980,3)</f>
        <v>0</v>
      </c>
      <c r="M1513" s="32">
        <f ca="1">ROUND((K1513*L1513)/100,2)</f>
        <v>0</v>
      </c>
    </row>
    <row r="1514" spans="1:13" ht="15.48" thickBot="1" customHeight="1">
      <c r="A1514" s="34"/>
      <c r="B1514" s="34"/>
      <c r="C1514" s="34"/>
      <c r="D1514" s="35" t="s">
        <v>4738</v>
      </c>
      <c r="E1514" s="34"/>
      <c r="F1514" s="34"/>
      <c r="G1514" s="34"/>
      <c r="H1514" s="34"/>
      <c r="I1514" s="34"/>
      <c r="J1514" s="34"/>
      <c r="K1514" s="37">
        <v>0.850</v>
      </c>
      <c r="L1514" s="38">
        <f ca="1">ROUND((M1512+M1513)*(1+M2/100),2)</f>
        <v>0</v>
      </c>
      <c r="M1514" s="38">
        <f ca="1">ROUND(K1514*L1514,2)</f>
        <v>0</v>
      </c>
    </row>
    <row r="1515" spans="1:13" ht="15.48" thickBot="1" customHeight="1">
      <c r="A1515" s="39" t="s">
        <v>4739</v>
      </c>
      <c r="B1515" s="40" t="s">
        <v>4740</v>
      </c>
      <c r="C1515" s="40" t="s">
        <v>4741</v>
      </c>
      <c r="D1515" s="41" t="s">
        <v>4742</v>
      </c>
      <c r="E1515" s="41"/>
      <c r="F1515" s="41"/>
      <c r="G1515" s="41"/>
      <c r="H1515" s="41"/>
      <c r="I1515" s="41"/>
      <c r="J1515" s="41"/>
      <c r="K1515" s="42">
        <f ca="1">ROUND(0.85,2)</f>
        <v>0</v>
      </c>
      <c r="L1515" s="43">
        <f ca="1">ROUND(51.451*(1+M2/100),2)</f>
        <v>0</v>
      </c>
      <c r="M1515" s="43">
        <f ca="1">ROUND(K1515*L1515,2)</f>
        <v>0</v>
      </c>
    </row>
    <row r="1516" spans="1:13" ht="49.08" thickBot="1" customHeight="1">
      <c r="A1516" s="33"/>
      <c r="B1516" s="33"/>
      <c r="C1516" s="33"/>
      <c r="D1516" s="30" t="s">
        <v>4743</v>
      </c>
      <c r="E1516" s="30"/>
      <c r="F1516" s="30"/>
      <c r="G1516" s="30"/>
      <c r="H1516" s="30"/>
      <c r="I1516" s="30"/>
      <c r="J1516" s="30"/>
      <c r="K1516" s="30"/>
      <c r="L1516" s="30"/>
      <c r="M1516" s="30"/>
    </row>
    <row r="1517" spans="1:13" ht="15.48" thickBot="1" customHeight="1">
      <c r="A1517" s="34"/>
      <c r="B1517" s="34"/>
      <c r="C1517" s="34"/>
      <c r="D1517" s="44" t="s">
        <v>4744</v>
      </c>
      <c r="E1517" s="45"/>
      <c r="F1517" s="45"/>
      <c r="G1517" s="45"/>
      <c r="H1517" s="45"/>
      <c r="I1517" s="45"/>
      <c r="J1517" s="45"/>
      <c r="K1517" s="45"/>
      <c r="L1517" s="46">
        <f ca="1">M1209+M1224+M1239+M1251+M1257+M1264+M1277+M1283+M1291+M1299+M1313+M1329+M1339+M1348+M1358+M1365+M1372+M1379+M1387+M1396+M1403+M1412+M1422+M1432+M1440+M1449+M1458+M1474+M1481+M1488+M1494+M1498+M1502+M1506+M1508+M1510+M1515</f>
        <v>0</v>
      </c>
      <c r="M1517" s="46">
        <f ca="1">ROUND(L1517,2)</f>
        <v>0</v>
      </c>
    </row>
    <row r="1518" spans="1:13" ht="15.48" thickBot="1" customHeight="1">
      <c r="A1518" s="47" t="s">
        <v>4745</v>
      </c>
      <c r="B1518" s="47" t="s">
        <v>4746</v>
      </c>
      <c r="C1518" s="48"/>
      <c r="D1518" s="49" t="s">
        <v>4747</v>
      </c>
      <c r="E1518" s="49"/>
      <c r="F1518" s="49"/>
      <c r="G1518" s="49"/>
      <c r="H1518" s="49"/>
      <c r="I1518" s="49"/>
      <c r="J1518" s="49"/>
      <c r="K1518" s="48"/>
      <c r="L1518" s="50">
        <f ca="1">L1609</f>
        <v>0</v>
      </c>
      <c r="M1518" s="50">
        <f ca="1">ROUND(L1518,2)</f>
        <v>0</v>
      </c>
    </row>
    <row r="1519" spans="1:13" ht="15.48" thickBot="1" customHeight="1">
      <c r="A1519" s="15" t="s">
        <v>4748</v>
      </c>
      <c r="B1519" s="8" t="s">
        <v>4749</v>
      </c>
      <c r="C1519" s="8" t="s">
        <v>4750</v>
      </c>
      <c r="D1519" s="30" t="s">
        <v>4751</v>
      </c>
      <c r="E1519" s="30"/>
      <c r="F1519" s="30"/>
      <c r="G1519" s="30"/>
      <c r="H1519" s="30"/>
      <c r="I1519" s="30"/>
      <c r="J1519" s="30"/>
      <c r="K1519" s="31">
        <f ca="1">ROUND(25.00,2)</f>
        <v>0</v>
      </c>
      <c r="L1519" s="32">
        <f ca="1">L1526</f>
        <v>0</v>
      </c>
      <c r="M1519" s="32">
        <f ca="1">ROUND(K1519*L1519,2)</f>
        <v>0</v>
      </c>
    </row>
    <row r="1520" spans="1:13" ht="49.08" thickBot="1" customHeight="1">
      <c r="A1520" s="33"/>
      <c r="B1520" s="33"/>
      <c r="C1520" s="33"/>
      <c r="D1520" s="30" t="s">
        <v>4752</v>
      </c>
      <c r="E1520" s="30"/>
      <c r="F1520" s="30"/>
      <c r="G1520" s="30"/>
      <c r="H1520" s="30"/>
      <c r="I1520" s="30"/>
      <c r="J1520" s="30"/>
      <c r="K1520" s="30"/>
      <c r="L1520" s="30"/>
      <c r="M1520" s="30"/>
    </row>
    <row r="1521" spans="1:13" ht="21.36" thickBot="1" customHeight="1">
      <c r="A1521" s="8" t="s">
        <v>4753</v>
      </c>
      <c r="B1521" s="8" t="s">
        <v>4754</v>
      </c>
      <c r="C1521" s="8" t="s">
        <v>4755</v>
      </c>
      <c r="D1521" s="30" t="s">
        <v>4756</v>
      </c>
      <c r="E1521" s="30"/>
      <c r="F1521" s="30"/>
      <c r="G1521" s="30"/>
      <c r="H1521" s="30"/>
      <c r="I1521" s="30"/>
      <c r="J1521" s="30"/>
      <c r="K1521" s="31">
        <v>1.000</v>
      </c>
      <c r="L1521" s="31">
        <f ca="1">ROUND(0.035,3)</f>
        <v>0</v>
      </c>
      <c r="M1521" s="32">
        <f ca="1">ROUND(K1521*L1521,2)</f>
        <v>0</v>
      </c>
    </row>
    <row r="1522" spans="1:13" ht="24.36" thickBot="1" customHeight="1">
      <c r="A1522" s="8" t="s">
        <v>4757</v>
      </c>
      <c r="B1522" s="8" t="s">
        <v>4758</v>
      </c>
      <c r="C1522" s="8" t="s">
        <v>4759</v>
      </c>
      <c r="D1522" s="30" t="s">
        <v>4760</v>
      </c>
      <c r="E1522" s="30"/>
      <c r="F1522" s="30"/>
      <c r="G1522" s="30"/>
      <c r="H1522" s="30"/>
      <c r="I1522" s="30"/>
      <c r="J1522" s="30"/>
      <c r="K1522" s="31">
        <v>1.000</v>
      </c>
      <c r="L1522" s="31">
        <f ca="1">ROUND(1.041,3)</f>
        <v>0</v>
      </c>
      <c r="M1522" s="32">
        <f ca="1">ROUND(K1522*L1522,2)</f>
        <v>0</v>
      </c>
    </row>
    <row r="1523" spans="1:13" ht="15.12" thickBot="1" customHeight="1">
      <c r="A1523" s="8" t="s">
        <v>4761</v>
      </c>
      <c r="B1523" s="8" t="s">
        <v>4762</v>
      </c>
      <c r="C1523" s="8" t="s">
        <v>4763</v>
      </c>
      <c r="D1523" s="30" t="s">
        <v>4764</v>
      </c>
      <c r="E1523" s="30"/>
      <c r="F1523" s="30"/>
      <c r="G1523" s="30"/>
      <c r="H1523" s="30"/>
      <c r="I1523" s="30"/>
      <c r="J1523" s="30"/>
      <c r="K1523" s="31">
        <v>0.016</v>
      </c>
      <c r="L1523" s="31">
        <f ca="1">ROUND(24.840,3)</f>
        <v>0</v>
      </c>
      <c r="M1523" s="32">
        <f ca="1">ROUND(K1523*L1523,2)</f>
        <v>0</v>
      </c>
    </row>
    <row r="1524" spans="1:13" ht="15.12" thickBot="1" customHeight="1">
      <c r="A1524" s="8" t="s">
        <v>4765</v>
      </c>
      <c r="B1524" s="8" t="s">
        <v>4766</v>
      </c>
      <c r="C1524" s="8" t="s">
        <v>4767</v>
      </c>
      <c r="D1524" s="30" t="s">
        <v>4768</v>
      </c>
      <c r="E1524" s="30"/>
      <c r="F1524" s="30"/>
      <c r="G1524" s="30"/>
      <c r="H1524" s="30"/>
      <c r="I1524" s="30"/>
      <c r="J1524" s="30"/>
      <c r="K1524" s="31">
        <v>0.016</v>
      </c>
      <c r="L1524" s="31">
        <f ca="1">ROUND(21.490,3)</f>
        <v>0</v>
      </c>
      <c r="M1524" s="32">
        <f ca="1">ROUND(K1524*L1524,2)</f>
        <v>0</v>
      </c>
    </row>
    <row r="1525" spans="1:13" ht="15.12" thickBot="1" customHeight="1">
      <c r="A1525" s="8" t="s">
        <v>4769</v>
      </c>
      <c r="B1525" s="8"/>
      <c r="C1525" s="8" t="s">
        <v>4770</v>
      </c>
      <c r="D1525" s="30" t="s">
        <v>4771</v>
      </c>
      <c r="E1525" s="30"/>
      <c r="F1525" s="30"/>
      <c r="G1525" s="30"/>
      <c r="H1525" s="30"/>
      <c r="I1525" s="30"/>
      <c r="J1525" s="30"/>
      <c r="K1525" s="31">
        <v>2.000</v>
      </c>
      <c r="L1525" s="31">
        <f ca="1">ROUND(1.820,3)</f>
        <v>0</v>
      </c>
      <c r="M1525" s="32">
        <f ca="1">ROUND((K1525*L1525)/100,2)</f>
        <v>0</v>
      </c>
    </row>
    <row r="1526" spans="1:13" ht="15.48" thickBot="1" customHeight="1">
      <c r="A1526" s="34"/>
      <c r="B1526" s="34"/>
      <c r="C1526" s="34"/>
      <c r="D1526" s="35" t="s">
        <v>4772</v>
      </c>
      <c r="E1526" s="34"/>
      <c r="F1526" s="34"/>
      <c r="G1526" s="34"/>
      <c r="H1526" s="34"/>
      <c r="I1526" s="34"/>
      <c r="J1526" s="34"/>
      <c r="K1526" s="37">
        <v>25.000</v>
      </c>
      <c r="L1526" s="38">
        <f ca="1">ROUND((M1521+M1522+M1523+M1524+M1525)*(1+M2/100),2)</f>
        <v>0</v>
      </c>
      <c r="M1526" s="38">
        <f ca="1">ROUND(K1526*L1526,2)</f>
        <v>0</v>
      </c>
    </row>
    <row r="1527" spans="1:13" ht="15.48" thickBot="1" customHeight="1">
      <c r="A1527" s="39" t="s">
        <v>4773</v>
      </c>
      <c r="B1527" s="40" t="s">
        <v>4774</v>
      </c>
      <c r="C1527" s="40" t="s">
        <v>4775</v>
      </c>
      <c r="D1527" s="41" t="s">
        <v>4776</v>
      </c>
      <c r="E1527" s="41"/>
      <c r="F1527" s="41"/>
      <c r="G1527" s="41"/>
      <c r="H1527" s="41"/>
      <c r="I1527" s="41"/>
      <c r="J1527" s="41"/>
      <c r="K1527" s="42">
        <f ca="1">ROUND(1.00,2)</f>
        <v>0</v>
      </c>
      <c r="L1527" s="43">
        <f ca="1">L1537</f>
        <v>0</v>
      </c>
      <c r="M1527" s="43">
        <f ca="1">ROUND(K1527*L1527,2)</f>
        <v>0</v>
      </c>
    </row>
    <row r="1528" spans="1:13" ht="76.80" thickBot="1" customHeight="1">
      <c r="A1528" s="33"/>
      <c r="B1528" s="33"/>
      <c r="C1528" s="33"/>
      <c r="D1528" s="30" t="s">
        <v>4777</v>
      </c>
      <c r="E1528" s="30"/>
      <c r="F1528" s="30"/>
      <c r="G1528" s="30"/>
      <c r="H1528" s="30"/>
      <c r="I1528" s="30"/>
      <c r="J1528" s="30"/>
      <c r="K1528" s="30"/>
      <c r="L1528" s="30"/>
      <c r="M1528" s="30"/>
    </row>
    <row r="1529" spans="1:13" ht="21.36" thickBot="1" customHeight="1">
      <c r="A1529" s="8" t="s">
        <v>4778</v>
      </c>
      <c r="B1529" s="8" t="s">
        <v>4779</v>
      </c>
      <c r="C1529" s="8" t="s">
        <v>4780</v>
      </c>
      <c r="D1529" s="30" t="s">
        <v>4781</v>
      </c>
      <c r="E1529" s="30"/>
      <c r="F1529" s="30"/>
      <c r="G1529" s="30"/>
      <c r="H1529" s="30"/>
      <c r="I1529" s="30"/>
      <c r="J1529" s="30"/>
      <c r="K1529" s="31">
        <v>13.500</v>
      </c>
      <c r="L1529" s="31">
        <f ca="1">ROUND(0.088,3)</f>
        <v>0</v>
      </c>
      <c r="M1529" s="32">
        <f ca="1">ROUND(K1529*L1529,2)</f>
        <v>0</v>
      </c>
    </row>
    <row r="1530" spans="1:13" ht="30.60" thickBot="1" customHeight="1">
      <c r="A1530" s="8" t="s">
        <v>4782</v>
      </c>
      <c r="B1530" s="8" t="s">
        <v>4783</v>
      </c>
      <c r="C1530" s="8" t="s">
        <v>4784</v>
      </c>
      <c r="D1530" s="30" t="s">
        <v>4785</v>
      </c>
      <c r="E1530" s="30"/>
      <c r="F1530" s="30"/>
      <c r="G1530" s="30"/>
      <c r="H1530" s="30"/>
      <c r="I1530" s="30"/>
      <c r="J1530" s="30"/>
      <c r="K1530" s="31">
        <v>13.500</v>
      </c>
      <c r="L1530" s="31">
        <f ca="1">ROUND(2.040,3)</f>
        <v>0</v>
      </c>
      <c r="M1530" s="32">
        <f ca="1">ROUND(K1530*L1530,2)</f>
        <v>0</v>
      </c>
    </row>
    <row r="1531" spans="1:13" ht="21.36" thickBot="1" customHeight="1">
      <c r="A1531" s="8" t="s">
        <v>4786</v>
      </c>
      <c r="B1531" s="8" t="s">
        <v>4787</v>
      </c>
      <c r="C1531" s="8" t="s">
        <v>4788</v>
      </c>
      <c r="D1531" s="30" t="s">
        <v>4789</v>
      </c>
      <c r="E1531" s="30"/>
      <c r="F1531" s="30"/>
      <c r="G1531" s="30"/>
      <c r="H1531" s="30"/>
      <c r="I1531" s="30"/>
      <c r="J1531" s="30"/>
      <c r="K1531" s="31">
        <v>17.000</v>
      </c>
      <c r="L1531" s="31">
        <f ca="1">ROUND(0.103,3)</f>
        <v>0</v>
      </c>
      <c r="M1531" s="32">
        <f ca="1">ROUND(K1531*L1531,2)</f>
        <v>0</v>
      </c>
    </row>
    <row r="1532" spans="1:13" ht="30.60" thickBot="1" customHeight="1">
      <c r="A1532" s="8" t="s">
        <v>4790</v>
      </c>
      <c r="B1532" s="8" t="s">
        <v>4791</v>
      </c>
      <c r="C1532" s="8" t="s">
        <v>4792</v>
      </c>
      <c r="D1532" s="30" t="s">
        <v>4793</v>
      </c>
      <c r="E1532" s="30"/>
      <c r="F1532" s="30"/>
      <c r="G1532" s="30"/>
      <c r="H1532" s="30"/>
      <c r="I1532" s="30"/>
      <c r="J1532" s="30"/>
      <c r="K1532" s="31">
        <v>17.000</v>
      </c>
      <c r="L1532" s="31">
        <f ca="1">ROUND(2.609,3)</f>
        <v>0</v>
      </c>
      <c r="M1532" s="32">
        <f ca="1">ROUND(K1532*L1532,2)</f>
        <v>0</v>
      </c>
    </row>
    <row r="1533" spans="1:13" ht="15.12" thickBot="1" customHeight="1">
      <c r="A1533" s="8" t="s">
        <v>4794</v>
      </c>
      <c r="B1533" s="8" t="s">
        <v>4795</v>
      </c>
      <c r="C1533" s="8" t="s">
        <v>4796</v>
      </c>
      <c r="D1533" s="30" t="s">
        <v>4797</v>
      </c>
      <c r="E1533" s="30"/>
      <c r="F1533" s="30"/>
      <c r="G1533" s="30"/>
      <c r="H1533" s="30"/>
      <c r="I1533" s="30"/>
      <c r="J1533" s="30"/>
      <c r="K1533" s="31">
        <v>2.000</v>
      </c>
      <c r="L1533" s="31">
        <f ca="1">ROUND(20.397,3)</f>
        <v>0</v>
      </c>
      <c r="M1533" s="32">
        <f ca="1">ROUND(K1533*L1533,2)</f>
        <v>0</v>
      </c>
    </row>
    <row r="1534" spans="1:13" ht="15.12" thickBot="1" customHeight="1">
      <c r="A1534" s="8" t="s">
        <v>4798</v>
      </c>
      <c r="B1534" s="8" t="s">
        <v>4799</v>
      </c>
      <c r="C1534" s="8" t="s">
        <v>4800</v>
      </c>
      <c r="D1534" s="30" t="s">
        <v>4801</v>
      </c>
      <c r="E1534" s="30"/>
      <c r="F1534" s="30"/>
      <c r="G1534" s="30"/>
      <c r="H1534" s="30"/>
      <c r="I1534" s="30"/>
      <c r="J1534" s="30"/>
      <c r="K1534" s="31">
        <v>4.952</v>
      </c>
      <c r="L1534" s="31">
        <f ca="1">ROUND(24.840,3)</f>
        <v>0</v>
      </c>
      <c r="M1534" s="32">
        <f ca="1">ROUND(K1534*L1534,2)</f>
        <v>0</v>
      </c>
    </row>
    <row r="1535" spans="1:13" ht="15.12" thickBot="1" customHeight="1">
      <c r="A1535" s="8" t="s">
        <v>4802</v>
      </c>
      <c r="B1535" s="8" t="s">
        <v>4803</v>
      </c>
      <c r="C1535" s="8" t="s">
        <v>4804</v>
      </c>
      <c r="D1535" s="30" t="s">
        <v>4805</v>
      </c>
      <c r="E1535" s="30"/>
      <c r="F1535" s="30"/>
      <c r="G1535" s="30"/>
      <c r="H1535" s="30"/>
      <c r="I1535" s="30"/>
      <c r="J1535" s="30"/>
      <c r="K1535" s="31">
        <v>4.952</v>
      </c>
      <c r="L1535" s="31">
        <f ca="1">ROUND(21.490,3)</f>
        <v>0</v>
      </c>
      <c r="M1535" s="32">
        <f ca="1">ROUND(K1535*L1535,2)</f>
        <v>0</v>
      </c>
    </row>
    <row r="1536" spans="1:13" ht="15.12" thickBot="1" customHeight="1">
      <c r="A1536" s="8" t="s">
        <v>4806</v>
      </c>
      <c r="B1536" s="8"/>
      <c r="C1536" s="8" t="s">
        <v>4807</v>
      </c>
      <c r="D1536" s="30" t="s">
        <v>4808</v>
      </c>
      <c r="E1536" s="30"/>
      <c r="F1536" s="30"/>
      <c r="G1536" s="30"/>
      <c r="H1536" s="30"/>
      <c r="I1536" s="30"/>
      <c r="J1536" s="30"/>
      <c r="K1536" s="31">
        <v>2.000</v>
      </c>
      <c r="L1536" s="31">
        <f ca="1">ROUND(345.050,3)</f>
        <v>0</v>
      </c>
      <c r="M1536" s="32">
        <f ca="1">ROUND((K1536*L1536)/100,2)</f>
        <v>0</v>
      </c>
    </row>
    <row r="1537" spans="1:13" ht="15.48" thickBot="1" customHeight="1">
      <c r="A1537" s="34"/>
      <c r="B1537" s="34"/>
      <c r="C1537" s="34"/>
      <c r="D1537" s="35" t="s">
        <v>4809</v>
      </c>
      <c r="E1537" s="34"/>
      <c r="F1537" s="34"/>
      <c r="G1537" s="34"/>
      <c r="H1537" s="34"/>
      <c r="I1537" s="34"/>
      <c r="J1537" s="34"/>
      <c r="K1537" s="37">
        <v>1.000</v>
      </c>
      <c r="L1537" s="38">
        <f ca="1">ROUND((M1529+M1530+M1531+M1532+M1533+M1534+M1535+M1536)*(1+M2/100),2)</f>
        <v>0</v>
      </c>
      <c r="M1537" s="38">
        <f ca="1">ROUND(K1537*L1537,2)</f>
        <v>0</v>
      </c>
    </row>
    <row r="1538" spans="1:13" ht="15.48" thickBot="1" customHeight="1">
      <c r="A1538" s="39" t="s">
        <v>4810</v>
      </c>
      <c r="B1538" s="40" t="s">
        <v>4811</v>
      </c>
      <c r="C1538" s="40" t="s">
        <v>4812</v>
      </c>
      <c r="D1538" s="41" t="s">
        <v>4813</v>
      </c>
      <c r="E1538" s="41"/>
      <c r="F1538" s="41"/>
      <c r="G1538" s="41"/>
      <c r="H1538" s="41"/>
      <c r="I1538" s="41"/>
      <c r="J1538" s="41"/>
      <c r="K1538" s="42">
        <f ca="1">ROUND(7.00,2)</f>
        <v>0</v>
      </c>
      <c r="L1538" s="43">
        <f ca="1">L1545</f>
        <v>0</v>
      </c>
      <c r="M1538" s="43">
        <f ca="1">ROUND(K1538*L1538,2)</f>
        <v>0</v>
      </c>
    </row>
    <row r="1539" spans="1:13" ht="39.84" thickBot="1" customHeight="1">
      <c r="A1539" s="33"/>
      <c r="B1539" s="33"/>
      <c r="C1539" s="33"/>
      <c r="D1539" s="30" t="s">
        <v>4814</v>
      </c>
      <c r="E1539" s="30"/>
      <c r="F1539" s="30"/>
      <c r="G1539" s="30"/>
      <c r="H1539" s="30"/>
      <c r="I1539" s="30"/>
      <c r="J1539" s="30"/>
      <c r="K1539" s="30"/>
      <c r="L1539" s="30"/>
      <c r="M1539" s="30"/>
    </row>
    <row r="1540" spans="1:13" ht="15.12" thickBot="1" customHeight="1">
      <c r="A1540" s="8" t="s">
        <v>4815</v>
      </c>
      <c r="B1540" s="8" t="s">
        <v>4816</v>
      </c>
      <c r="C1540" s="8" t="s">
        <v>4817</v>
      </c>
      <c r="D1540" s="30" t="s">
        <v>4818</v>
      </c>
      <c r="E1540" s="30"/>
      <c r="F1540" s="30"/>
      <c r="G1540" s="30"/>
      <c r="H1540" s="30"/>
      <c r="I1540" s="30"/>
      <c r="J1540" s="30"/>
      <c r="K1540" s="31">
        <v>1.000</v>
      </c>
      <c r="L1540" s="31">
        <f ca="1">ROUND(1.561,3)</f>
        <v>0</v>
      </c>
      <c r="M1540" s="32">
        <f ca="1">ROUND(K1540*L1540,2)</f>
        <v>0</v>
      </c>
    </row>
    <row r="1541" spans="1:13" ht="15.12" thickBot="1" customHeight="1">
      <c r="A1541" s="8" t="s">
        <v>4819</v>
      </c>
      <c r="B1541" s="8" t="s">
        <v>4820</v>
      </c>
      <c r="C1541" s="8" t="s">
        <v>4821</v>
      </c>
      <c r="D1541" s="30" t="s">
        <v>4822</v>
      </c>
      <c r="E1541" s="30"/>
      <c r="F1541" s="30"/>
      <c r="G1541" s="30"/>
      <c r="H1541" s="30"/>
      <c r="I1541" s="30"/>
      <c r="J1541" s="30"/>
      <c r="K1541" s="31">
        <v>1.000</v>
      </c>
      <c r="L1541" s="31">
        <f ca="1">ROUND(1.500,3)</f>
        <v>0</v>
      </c>
      <c r="M1541" s="32">
        <f ca="1">ROUND(K1541*L1541,2)</f>
        <v>0</v>
      </c>
    </row>
    <row r="1542" spans="1:13" ht="15.12" thickBot="1" customHeight="1">
      <c r="A1542" s="8" t="s">
        <v>4823</v>
      </c>
      <c r="B1542" s="8" t="s">
        <v>4824</v>
      </c>
      <c r="C1542" s="8" t="s">
        <v>4825</v>
      </c>
      <c r="D1542" s="30" t="s">
        <v>4826</v>
      </c>
      <c r="E1542" s="30"/>
      <c r="F1542" s="30"/>
      <c r="G1542" s="30"/>
      <c r="H1542" s="30"/>
      <c r="I1542" s="30"/>
      <c r="J1542" s="30"/>
      <c r="K1542" s="31">
        <v>0.039</v>
      </c>
      <c r="L1542" s="31">
        <f ca="1">ROUND(24.840,3)</f>
        <v>0</v>
      </c>
      <c r="M1542" s="32">
        <f ca="1">ROUND(K1542*L1542,2)</f>
        <v>0</v>
      </c>
    </row>
    <row r="1543" spans="1:13" ht="15.12" thickBot="1" customHeight="1">
      <c r="A1543" s="8" t="s">
        <v>4827</v>
      </c>
      <c r="B1543" s="8" t="s">
        <v>4828</v>
      </c>
      <c r="C1543" s="8" t="s">
        <v>4829</v>
      </c>
      <c r="D1543" s="30" t="s">
        <v>4830</v>
      </c>
      <c r="E1543" s="30"/>
      <c r="F1543" s="30"/>
      <c r="G1543" s="30"/>
      <c r="H1543" s="30"/>
      <c r="I1543" s="30"/>
      <c r="J1543" s="30"/>
      <c r="K1543" s="31">
        <v>0.039</v>
      </c>
      <c r="L1543" s="31">
        <f ca="1">ROUND(21.490,3)</f>
        <v>0</v>
      </c>
      <c r="M1543" s="32">
        <f ca="1">ROUND(K1543*L1543,2)</f>
        <v>0</v>
      </c>
    </row>
    <row r="1544" spans="1:13" ht="15.12" thickBot="1" customHeight="1">
      <c r="A1544" s="8" t="s">
        <v>4831</v>
      </c>
      <c r="B1544" s="8"/>
      <c r="C1544" s="8" t="s">
        <v>4832</v>
      </c>
      <c r="D1544" s="30" t="s">
        <v>4833</v>
      </c>
      <c r="E1544" s="30"/>
      <c r="F1544" s="30"/>
      <c r="G1544" s="30"/>
      <c r="H1544" s="30"/>
      <c r="I1544" s="30"/>
      <c r="J1544" s="30"/>
      <c r="K1544" s="31">
        <v>2.000</v>
      </c>
      <c r="L1544" s="31">
        <f ca="1">ROUND(4.870,3)</f>
        <v>0</v>
      </c>
      <c r="M1544" s="32">
        <f ca="1">ROUND((K1544*L1544)/100,2)</f>
        <v>0</v>
      </c>
    </row>
    <row r="1545" spans="1:13" ht="15.48" thickBot="1" customHeight="1">
      <c r="A1545" s="34"/>
      <c r="B1545" s="34"/>
      <c r="C1545" s="34"/>
      <c r="D1545" s="35" t="s">
        <v>4834</v>
      </c>
      <c r="E1545" s="34"/>
      <c r="F1545" s="34"/>
      <c r="G1545" s="34"/>
      <c r="H1545" s="34"/>
      <c r="I1545" s="34"/>
      <c r="J1545" s="34"/>
      <c r="K1545" s="37">
        <v>7.000</v>
      </c>
      <c r="L1545" s="38">
        <f ca="1">ROUND((M1540+M1541+M1542+M1543+M1544)*(1+M2/100),2)</f>
        <v>0</v>
      </c>
      <c r="M1545" s="38">
        <f ca="1">ROUND(K1545*L1545,2)</f>
        <v>0</v>
      </c>
    </row>
    <row r="1546" spans="1:13" ht="15.48" thickBot="1" customHeight="1">
      <c r="A1546" s="39" t="s">
        <v>4835</v>
      </c>
      <c r="B1546" s="40" t="s">
        <v>4836</v>
      </c>
      <c r="C1546" s="40" t="s">
        <v>4837</v>
      </c>
      <c r="D1546" s="41" t="s">
        <v>4838</v>
      </c>
      <c r="E1546" s="41"/>
      <c r="F1546" s="41"/>
      <c r="G1546" s="41"/>
      <c r="H1546" s="41"/>
      <c r="I1546" s="41"/>
      <c r="J1546" s="41"/>
      <c r="K1546" s="42">
        <f ca="1">ROUND(1.00,2)</f>
        <v>0</v>
      </c>
      <c r="L1546" s="43">
        <f ca="1">L1556</f>
        <v>0</v>
      </c>
      <c r="M1546" s="43">
        <f ca="1">ROUND(K1546*L1546,2)</f>
        <v>0</v>
      </c>
    </row>
    <row r="1547" spans="1:13" ht="67.56" thickBot="1" customHeight="1">
      <c r="A1547" s="33"/>
      <c r="B1547" s="33"/>
      <c r="C1547" s="33"/>
      <c r="D1547" s="30" t="s">
        <v>4839</v>
      </c>
      <c r="E1547" s="30"/>
      <c r="F1547" s="30"/>
      <c r="G1547" s="30"/>
      <c r="H1547" s="30"/>
      <c r="I1547" s="30"/>
      <c r="J1547" s="30"/>
      <c r="K1547" s="30"/>
      <c r="L1547" s="30"/>
      <c r="M1547" s="30"/>
    </row>
    <row r="1548" spans="1:13" ht="30.60" thickBot="1" customHeight="1">
      <c r="A1548" s="8" t="s">
        <v>4840</v>
      </c>
      <c r="B1548" s="8" t="s">
        <v>4841</v>
      </c>
      <c r="C1548" s="8" t="s">
        <v>4842</v>
      </c>
      <c r="D1548" s="30" t="s">
        <v>4843</v>
      </c>
      <c r="E1548" s="30"/>
      <c r="F1548" s="30"/>
      <c r="G1548" s="30"/>
      <c r="H1548" s="30"/>
      <c r="I1548" s="30"/>
      <c r="J1548" s="30"/>
      <c r="K1548" s="31">
        <v>1.000</v>
      </c>
      <c r="L1548" s="31">
        <f ca="1">ROUND(206.884,3)</f>
        <v>0</v>
      </c>
      <c r="M1548" s="32">
        <f ca="1">ROUND(K1548*L1548,2)</f>
        <v>0</v>
      </c>
    </row>
    <row r="1549" spans="1:13" ht="15.12" thickBot="1" customHeight="1">
      <c r="A1549" s="8" t="s">
        <v>4844</v>
      </c>
      <c r="B1549" s="8" t="s">
        <v>4845</v>
      </c>
      <c r="C1549" s="8" t="s">
        <v>4846</v>
      </c>
      <c r="D1549" s="30" t="s">
        <v>4847</v>
      </c>
      <c r="E1549" s="30"/>
      <c r="F1549" s="30"/>
      <c r="G1549" s="30"/>
      <c r="H1549" s="30"/>
      <c r="I1549" s="30"/>
      <c r="J1549" s="30"/>
      <c r="K1549" s="31">
        <v>2.000</v>
      </c>
      <c r="L1549" s="31">
        <f ca="1">ROUND(8.490,3)</f>
        <v>0</v>
      </c>
      <c r="M1549" s="32">
        <f ca="1">ROUND(K1549*L1549,2)</f>
        <v>0</v>
      </c>
    </row>
    <row r="1550" spans="1:13" ht="15.12" thickBot="1" customHeight="1">
      <c r="A1550" s="8" t="s">
        <v>4848</v>
      </c>
      <c r="B1550" s="8" t="s">
        <v>4849</v>
      </c>
      <c r="C1550" s="8" t="s">
        <v>4850</v>
      </c>
      <c r="D1550" s="30" t="s">
        <v>4851</v>
      </c>
      <c r="E1550" s="30"/>
      <c r="F1550" s="30"/>
      <c r="G1550" s="30"/>
      <c r="H1550" s="30"/>
      <c r="I1550" s="30"/>
      <c r="J1550" s="30"/>
      <c r="K1550" s="31">
        <v>2.000</v>
      </c>
      <c r="L1550" s="31">
        <f ca="1">ROUND(5.801,3)</f>
        <v>0</v>
      </c>
      <c r="M1550" s="32">
        <f ca="1">ROUND(K1550*L1550,2)</f>
        <v>0</v>
      </c>
    </row>
    <row r="1551" spans="1:13" ht="21.36" thickBot="1" customHeight="1">
      <c r="A1551" s="8" t="s">
        <v>4852</v>
      </c>
      <c r="B1551" s="8" t="s">
        <v>4853</v>
      </c>
      <c r="C1551" s="8" t="s">
        <v>4854</v>
      </c>
      <c r="D1551" s="30" t="s">
        <v>4855</v>
      </c>
      <c r="E1551" s="30"/>
      <c r="F1551" s="30"/>
      <c r="G1551" s="30"/>
      <c r="H1551" s="30"/>
      <c r="I1551" s="30"/>
      <c r="J1551" s="30"/>
      <c r="K1551" s="31">
        <v>1.000</v>
      </c>
      <c r="L1551" s="31">
        <f ca="1">ROUND(7.313,3)</f>
        <v>0</v>
      </c>
      <c r="M1551" s="32">
        <f ca="1">ROUND(K1551*L1551,2)</f>
        <v>0</v>
      </c>
    </row>
    <row r="1552" spans="1:13" ht="15.12" thickBot="1" customHeight="1">
      <c r="A1552" s="8" t="s">
        <v>4856</v>
      </c>
      <c r="B1552" s="8" t="s">
        <v>4857</v>
      </c>
      <c r="C1552" s="8" t="s">
        <v>4858</v>
      </c>
      <c r="D1552" s="30" t="s">
        <v>4859</v>
      </c>
      <c r="E1552" s="30"/>
      <c r="F1552" s="30"/>
      <c r="G1552" s="30"/>
      <c r="H1552" s="30"/>
      <c r="I1552" s="30"/>
      <c r="J1552" s="30"/>
      <c r="K1552" s="31">
        <v>1.000</v>
      </c>
      <c r="L1552" s="31">
        <f ca="1">ROUND(1.699,3)</f>
        <v>0</v>
      </c>
      <c r="M1552" s="32">
        <f ca="1">ROUND(K1552*L1552,2)</f>
        <v>0</v>
      </c>
    </row>
    <row r="1553" spans="1:13" ht="15.12" thickBot="1" customHeight="1">
      <c r="A1553" s="8" t="s">
        <v>4860</v>
      </c>
      <c r="B1553" s="8" t="s">
        <v>4861</v>
      </c>
      <c r="C1553" s="8" t="s">
        <v>4862</v>
      </c>
      <c r="D1553" s="30" t="s">
        <v>4863</v>
      </c>
      <c r="E1553" s="30"/>
      <c r="F1553" s="30"/>
      <c r="G1553" s="30"/>
      <c r="H1553" s="30"/>
      <c r="I1553" s="30"/>
      <c r="J1553" s="30"/>
      <c r="K1553" s="31">
        <v>1.003</v>
      </c>
      <c r="L1553" s="31">
        <f ca="1">ROUND(24.840,3)</f>
        <v>0</v>
      </c>
      <c r="M1553" s="32">
        <f ca="1">ROUND(K1553*L1553,2)</f>
        <v>0</v>
      </c>
    </row>
    <row r="1554" spans="1:13" ht="15.12" thickBot="1" customHeight="1">
      <c r="A1554" s="8" t="s">
        <v>4864</v>
      </c>
      <c r="B1554" s="8" t="s">
        <v>4865</v>
      </c>
      <c r="C1554" s="8" t="s">
        <v>4866</v>
      </c>
      <c r="D1554" s="30" t="s">
        <v>4867</v>
      </c>
      <c r="E1554" s="30"/>
      <c r="F1554" s="30"/>
      <c r="G1554" s="30"/>
      <c r="H1554" s="30"/>
      <c r="I1554" s="30"/>
      <c r="J1554" s="30"/>
      <c r="K1554" s="31">
        <v>1.003</v>
      </c>
      <c r="L1554" s="31">
        <f ca="1">ROUND(21.490,3)</f>
        <v>0</v>
      </c>
      <c r="M1554" s="32">
        <f ca="1">ROUND(K1554*L1554,2)</f>
        <v>0</v>
      </c>
    </row>
    <row r="1555" spans="1:13" ht="15.12" thickBot="1" customHeight="1">
      <c r="A1555" s="8" t="s">
        <v>4868</v>
      </c>
      <c r="B1555" s="8"/>
      <c r="C1555" s="8" t="s">
        <v>4869</v>
      </c>
      <c r="D1555" s="30" t="s">
        <v>4870</v>
      </c>
      <c r="E1555" s="30"/>
      <c r="F1555" s="30"/>
      <c r="G1555" s="30"/>
      <c r="H1555" s="30"/>
      <c r="I1555" s="30"/>
      <c r="J1555" s="30"/>
      <c r="K1555" s="31">
        <v>2.000</v>
      </c>
      <c r="L1555" s="31">
        <f ca="1">ROUND(290.930,3)</f>
        <v>0</v>
      </c>
      <c r="M1555" s="32">
        <f ca="1">ROUND((K1555*L1555)/100,2)</f>
        <v>0</v>
      </c>
    </row>
    <row r="1556" spans="1:13" ht="15.48" thickBot="1" customHeight="1">
      <c r="A1556" s="34"/>
      <c r="B1556" s="34"/>
      <c r="C1556" s="34"/>
      <c r="D1556" s="35" t="s">
        <v>4871</v>
      </c>
      <c r="E1556" s="34"/>
      <c r="F1556" s="34"/>
      <c r="G1556" s="34"/>
      <c r="H1556" s="34"/>
      <c r="I1556" s="34"/>
      <c r="J1556" s="34"/>
      <c r="K1556" s="37">
        <v>1.000</v>
      </c>
      <c r="L1556" s="38">
        <f ca="1">ROUND((M1548+M1549+M1550+M1551+M1552+M1553+M1554+M1555)*(1+M2/100),2)</f>
        <v>0</v>
      </c>
      <c r="M1556" s="38">
        <f ca="1">ROUND(K1556*L1556,2)</f>
        <v>0</v>
      </c>
    </row>
    <row r="1557" spans="1:13" ht="15.48" thickBot="1" customHeight="1">
      <c r="A1557" s="39" t="s">
        <v>4872</v>
      </c>
      <c r="B1557" s="40" t="s">
        <v>4873</v>
      </c>
      <c r="C1557" s="40" t="s">
        <v>4874</v>
      </c>
      <c r="D1557" s="41" t="s">
        <v>4875</v>
      </c>
      <c r="E1557" s="41"/>
      <c r="F1557" s="41"/>
      <c r="G1557" s="41"/>
      <c r="H1557" s="41"/>
      <c r="I1557" s="41"/>
      <c r="J1557" s="41"/>
      <c r="K1557" s="42">
        <f ca="1">ROUND(1.00,2)</f>
        <v>0</v>
      </c>
      <c r="L1557" s="43">
        <f ca="1">L1567</f>
        <v>0</v>
      </c>
      <c r="M1557" s="43">
        <f ca="1">ROUND(K1557*L1557,2)</f>
        <v>0</v>
      </c>
    </row>
    <row r="1558" spans="1:13" ht="58.32" thickBot="1" customHeight="1">
      <c r="A1558" s="33"/>
      <c r="B1558" s="33"/>
      <c r="C1558" s="33"/>
      <c r="D1558" s="30" t="s">
        <v>4876</v>
      </c>
      <c r="E1558" s="30"/>
      <c r="F1558" s="30"/>
      <c r="G1558" s="30"/>
      <c r="H1558" s="30"/>
      <c r="I1558" s="30"/>
      <c r="J1558" s="30"/>
      <c r="K1558" s="30"/>
      <c r="L1558" s="30"/>
      <c r="M1558" s="30"/>
    </row>
    <row r="1559" spans="1:13" ht="21.36" thickBot="1" customHeight="1">
      <c r="A1559" s="8" t="s">
        <v>4877</v>
      </c>
      <c r="B1559" s="8" t="s">
        <v>4878</v>
      </c>
      <c r="C1559" s="8" t="s">
        <v>4879</v>
      </c>
      <c r="D1559" s="30" t="s">
        <v>4880</v>
      </c>
      <c r="E1559" s="30"/>
      <c r="F1559" s="30"/>
      <c r="G1559" s="30"/>
      <c r="H1559" s="30"/>
      <c r="I1559" s="30"/>
      <c r="J1559" s="30"/>
      <c r="K1559" s="31">
        <v>3.840</v>
      </c>
      <c r="L1559" s="31">
        <f ca="1">ROUND(3.028,3)</f>
        <v>0</v>
      </c>
      <c r="M1559" s="32">
        <f ca="1">ROUND(K1559*L1559,2)</f>
        <v>0</v>
      </c>
    </row>
    <row r="1560" spans="1:13" ht="21.36" thickBot="1" customHeight="1">
      <c r="A1560" s="8" t="s">
        <v>4881</v>
      </c>
      <c r="B1560" s="8" t="s">
        <v>4882</v>
      </c>
      <c r="C1560" s="8" t="s">
        <v>4883</v>
      </c>
      <c r="D1560" s="30" t="s">
        <v>4884</v>
      </c>
      <c r="E1560" s="30"/>
      <c r="F1560" s="30"/>
      <c r="G1560" s="30"/>
      <c r="H1560" s="30"/>
      <c r="I1560" s="30"/>
      <c r="J1560" s="30"/>
      <c r="K1560" s="31">
        <v>2.125</v>
      </c>
      <c r="L1560" s="31">
        <f ca="1">ROUND(8.667,3)</f>
        <v>0</v>
      </c>
      <c r="M1560" s="32">
        <f ca="1">ROUND(K1560*L1560,2)</f>
        <v>0</v>
      </c>
    </row>
    <row r="1561" spans="1:13" ht="21.36" thickBot="1" customHeight="1">
      <c r="A1561" s="8" t="s">
        <v>4885</v>
      </c>
      <c r="B1561" s="8" t="s">
        <v>4886</v>
      </c>
      <c r="C1561" s="8" t="s">
        <v>4887</v>
      </c>
      <c r="D1561" s="30" t="s">
        <v>4888</v>
      </c>
      <c r="E1561" s="30"/>
      <c r="F1561" s="30"/>
      <c r="G1561" s="30"/>
      <c r="H1561" s="30"/>
      <c r="I1561" s="30"/>
      <c r="J1561" s="30"/>
      <c r="K1561" s="31">
        <v>0.700</v>
      </c>
      <c r="L1561" s="31">
        <f ca="1">ROUND(4.280,3)</f>
        <v>0</v>
      </c>
      <c r="M1561" s="32">
        <f ca="1">ROUND(K1561*L1561,2)</f>
        <v>0</v>
      </c>
    </row>
    <row r="1562" spans="1:13" ht="21.36" thickBot="1" customHeight="1">
      <c r="A1562" s="8" t="s">
        <v>4889</v>
      </c>
      <c r="B1562" s="8" t="s">
        <v>4890</v>
      </c>
      <c r="C1562" s="8" t="s">
        <v>4891</v>
      </c>
      <c r="D1562" s="30" t="s">
        <v>4892</v>
      </c>
      <c r="E1562" s="30"/>
      <c r="F1562" s="30"/>
      <c r="G1562" s="30"/>
      <c r="H1562" s="30"/>
      <c r="I1562" s="30"/>
      <c r="J1562" s="30"/>
      <c r="K1562" s="31">
        <v>1.000</v>
      </c>
      <c r="L1562" s="31">
        <f ca="1">ROUND(9.619,3)</f>
        <v>0</v>
      </c>
      <c r="M1562" s="32">
        <f ca="1">ROUND(K1562*L1562,2)</f>
        <v>0</v>
      </c>
    </row>
    <row r="1563" spans="1:13" ht="21.36" thickBot="1" customHeight="1">
      <c r="A1563" s="8" t="s">
        <v>4893</v>
      </c>
      <c r="B1563" s="8" t="s">
        <v>4894</v>
      </c>
      <c r="C1563" s="8" t="s">
        <v>4895</v>
      </c>
      <c r="D1563" s="30" t="s">
        <v>4896</v>
      </c>
      <c r="E1563" s="30"/>
      <c r="F1563" s="30"/>
      <c r="G1563" s="30"/>
      <c r="H1563" s="30"/>
      <c r="I1563" s="30"/>
      <c r="J1563" s="30"/>
      <c r="K1563" s="31">
        <v>1.000</v>
      </c>
      <c r="L1563" s="31">
        <f ca="1">ROUND(3.013,3)</f>
        <v>0</v>
      </c>
      <c r="M1563" s="32">
        <f ca="1">ROUND(K1563*L1563,2)</f>
        <v>0</v>
      </c>
    </row>
    <row r="1564" spans="1:13" ht="15.12" thickBot="1" customHeight="1">
      <c r="A1564" s="8" t="s">
        <v>4897</v>
      </c>
      <c r="B1564" s="8" t="s">
        <v>4898</v>
      </c>
      <c r="C1564" s="8" t="s">
        <v>4899</v>
      </c>
      <c r="D1564" s="30" t="s">
        <v>4900</v>
      </c>
      <c r="E1564" s="30"/>
      <c r="F1564" s="30"/>
      <c r="G1564" s="30"/>
      <c r="H1564" s="30"/>
      <c r="I1564" s="30"/>
      <c r="J1564" s="30"/>
      <c r="K1564" s="31">
        <v>6.640</v>
      </c>
      <c r="L1564" s="31">
        <f ca="1">ROUND(24.840,3)</f>
        <v>0</v>
      </c>
      <c r="M1564" s="32">
        <f ca="1">ROUND(K1564*L1564,2)</f>
        <v>0</v>
      </c>
    </row>
    <row r="1565" spans="1:13" ht="15.12" thickBot="1" customHeight="1">
      <c r="A1565" s="8" t="s">
        <v>4901</v>
      </c>
      <c r="B1565" s="8" t="s">
        <v>4902</v>
      </c>
      <c r="C1565" s="8" t="s">
        <v>4903</v>
      </c>
      <c r="D1565" s="30" t="s">
        <v>4904</v>
      </c>
      <c r="E1565" s="30"/>
      <c r="F1565" s="30"/>
      <c r="G1565" s="30"/>
      <c r="H1565" s="30"/>
      <c r="I1565" s="30"/>
      <c r="J1565" s="30"/>
      <c r="K1565" s="31">
        <v>3.320</v>
      </c>
      <c r="L1565" s="31">
        <f ca="1">ROUND(21.490,3)</f>
        <v>0</v>
      </c>
      <c r="M1565" s="32">
        <f ca="1">ROUND(K1565*L1565,2)</f>
        <v>0</v>
      </c>
    </row>
    <row r="1566" spans="1:13" ht="15.12" thickBot="1" customHeight="1">
      <c r="A1566" s="8" t="s">
        <v>4905</v>
      </c>
      <c r="B1566" s="8"/>
      <c r="C1566" s="8" t="s">
        <v>4906</v>
      </c>
      <c r="D1566" s="30" t="s">
        <v>4907</v>
      </c>
      <c r="E1566" s="30"/>
      <c r="F1566" s="30"/>
      <c r="G1566" s="30"/>
      <c r="H1566" s="30"/>
      <c r="I1566" s="30"/>
      <c r="J1566" s="30"/>
      <c r="K1566" s="31">
        <v>2.000</v>
      </c>
      <c r="L1566" s="31">
        <f ca="1">ROUND(281.970,3)</f>
        <v>0</v>
      </c>
      <c r="M1566" s="32">
        <f ca="1">ROUND((K1566*L1566)/100,2)</f>
        <v>0</v>
      </c>
    </row>
    <row r="1567" spans="1:13" ht="15.48" thickBot="1" customHeight="1">
      <c r="A1567" s="34"/>
      <c r="B1567" s="34"/>
      <c r="C1567" s="34"/>
      <c r="D1567" s="35" t="s">
        <v>4908</v>
      </c>
      <c r="E1567" s="34"/>
      <c r="F1567" s="34"/>
      <c r="G1567" s="34"/>
      <c r="H1567" s="34"/>
      <c r="I1567" s="34"/>
      <c r="J1567" s="34"/>
      <c r="K1567" s="37">
        <v>1.000</v>
      </c>
      <c r="L1567" s="38">
        <f ca="1">ROUND((M1559+M1560+M1561+M1562+M1563+M1564+M1565+M1566)*(1+M2/100),2)</f>
        <v>0</v>
      </c>
      <c r="M1567" s="38">
        <f ca="1">ROUND(K1567*L1567,2)</f>
        <v>0</v>
      </c>
    </row>
    <row r="1568" spans="1:13" ht="15.48" thickBot="1" customHeight="1">
      <c r="A1568" s="39" t="s">
        <v>4909</v>
      </c>
      <c r="B1568" s="40" t="s">
        <v>4910</v>
      </c>
      <c r="C1568" s="40" t="s">
        <v>4911</v>
      </c>
      <c r="D1568" s="41" t="s">
        <v>4912</v>
      </c>
      <c r="E1568" s="41"/>
      <c r="F1568" s="41"/>
      <c r="G1568" s="41"/>
      <c r="H1568" s="41"/>
      <c r="I1568" s="41"/>
      <c r="J1568" s="41"/>
      <c r="K1568" s="42">
        <f ca="1">SUM(K1571:K1571)</f>
        <v>0</v>
      </c>
      <c r="L1568" s="43">
        <f ca="1">L1585</f>
        <v>0</v>
      </c>
      <c r="M1568" s="43">
        <f ca="1">ROUND(K1568*L1568,2)</f>
        <v>0</v>
      </c>
    </row>
    <row r="1569" spans="1:13" ht="76.80" thickBot="1" customHeight="1">
      <c r="A1569" s="33"/>
      <c r="B1569" s="33"/>
      <c r="C1569" s="33"/>
      <c r="D1569" s="30" t="s">
        <v>4913</v>
      </c>
      <c r="E1569" s="30"/>
      <c r="F1569" s="30"/>
      <c r="G1569" s="30"/>
      <c r="H1569" s="30"/>
      <c r="I1569" s="30"/>
      <c r="J1569" s="30"/>
      <c r="K1569" s="30"/>
      <c r="L1569" s="30"/>
      <c r="M1569" s="30"/>
    </row>
    <row r="1570" spans="1:13" ht="15.12" thickBot="1" customHeight="1">
      <c r="A1570" s="33"/>
      <c r="B1570" s="33"/>
      <c r="C1570" s="33"/>
      <c r="D1570" s="33"/>
      <c r="E1570" s="62"/>
      <c r="F1570" s="64" t="s">
        <v>4914</v>
      </c>
      <c r="G1570" s="64" t="s">
        <v>4915</v>
      </c>
      <c r="H1570" s="64" t="s">
        <v>4916</v>
      </c>
      <c r="I1570" s="64" t="s">
        <v>4917</v>
      </c>
      <c r="J1570" s="64" t="s">
        <v>4918</v>
      </c>
      <c r="K1570" s="64" t="s">
        <v>4919</v>
      </c>
      <c r="L1570" s="33"/>
      <c r="M1570" s="33"/>
    </row>
    <row r="1571" spans="1:13" ht="15.12" thickBot="1" customHeight="1">
      <c r="A1571" s="33"/>
      <c r="B1571" s="33"/>
      <c r="C1571" s="33"/>
      <c r="D1571" s="65"/>
      <c r="E1571" s="66"/>
      <c r="F1571" s="67">
        <v>1</v>
      </c>
      <c r="G1571" s="68"/>
      <c r="H1571" s="68"/>
      <c r="I1571" s="68"/>
      <c r="J1571" s="70">
        <f ca="1">ROUND(F1571,3)</f>
        <v>0</v>
      </c>
      <c r="K1571" s="72">
        <f ca="1">SUM(J1571:J1571)</f>
        <v>0</v>
      </c>
      <c r="L1571" s="33"/>
      <c r="M1571" s="33"/>
    </row>
    <row r="1572" spans="1:13" ht="24.36" thickBot="1" customHeight="1">
      <c r="A1572" s="8" t="s">
        <v>4920</v>
      </c>
      <c r="B1572" s="8" t="s">
        <v>4921</v>
      </c>
      <c r="C1572" s="8" t="s">
        <v>4922</v>
      </c>
      <c r="D1572" s="30" t="s">
        <v>4923</v>
      </c>
      <c r="E1572" s="30"/>
      <c r="F1572" s="30"/>
      <c r="G1572" s="30"/>
      <c r="H1572" s="30"/>
      <c r="I1572" s="30"/>
      <c r="J1572" s="30"/>
      <c r="K1572" s="31">
        <v>0.195</v>
      </c>
      <c r="L1572" s="31">
        <f ca="1">ROUND(118.310,3)</f>
        <v>0</v>
      </c>
      <c r="M1572" s="32">
        <f ca="1">ROUND(K1572*L1572,2)</f>
        <v>0</v>
      </c>
    </row>
    <row r="1573" spans="1:13" ht="21.36" thickBot="1" customHeight="1">
      <c r="A1573" s="8" t="s">
        <v>4924</v>
      </c>
      <c r="B1573" s="8" t="s">
        <v>4925</v>
      </c>
      <c r="C1573" s="8" t="s">
        <v>4926</v>
      </c>
      <c r="D1573" s="30" t="s">
        <v>4927</v>
      </c>
      <c r="E1573" s="30"/>
      <c r="F1573" s="30"/>
      <c r="G1573" s="30"/>
      <c r="H1573" s="30"/>
      <c r="I1573" s="30"/>
      <c r="J1573" s="30"/>
      <c r="K1573" s="31">
        <v>90.000</v>
      </c>
      <c r="L1573" s="31">
        <f ca="1">ROUND(0.144,3)</f>
        <v>0</v>
      </c>
      <c r="M1573" s="32">
        <f ca="1">ROUND(K1573*L1573,2)</f>
        <v>0</v>
      </c>
    </row>
    <row r="1574" spans="1:13" ht="15.12" thickBot="1" customHeight="1">
      <c r="A1574" s="8" t="s">
        <v>4928</v>
      </c>
      <c r="B1574" s="8" t="s">
        <v>4929</v>
      </c>
      <c r="C1574" s="8" t="s">
        <v>4930</v>
      </c>
      <c r="D1574" s="30" t="s">
        <v>4931</v>
      </c>
      <c r="E1574" s="30"/>
      <c r="F1574" s="30"/>
      <c r="G1574" s="30"/>
      <c r="H1574" s="30"/>
      <c r="I1574" s="30"/>
      <c r="J1574" s="30"/>
      <c r="K1574" s="31">
        <v>0.021</v>
      </c>
      <c r="L1574" s="31">
        <f ca="1">ROUND(1.540,3)</f>
        <v>0</v>
      </c>
      <c r="M1574" s="32">
        <f ca="1">ROUND(K1574*L1574,2)</f>
        <v>0</v>
      </c>
    </row>
    <row r="1575" spans="1:13" ht="21.36" thickBot="1" customHeight="1">
      <c r="A1575" s="8" t="s">
        <v>4932</v>
      </c>
      <c r="B1575" s="8" t="s">
        <v>4933</v>
      </c>
      <c r="C1575" s="8" t="s">
        <v>4934</v>
      </c>
      <c r="D1575" s="30" t="s">
        <v>4935</v>
      </c>
      <c r="E1575" s="30"/>
      <c r="F1575" s="30"/>
      <c r="G1575" s="30"/>
      <c r="H1575" s="30"/>
      <c r="I1575" s="30"/>
      <c r="J1575" s="30"/>
      <c r="K1575" s="31">
        <v>0.083</v>
      </c>
      <c r="L1575" s="31">
        <f ca="1">ROUND(55.360,3)</f>
        <v>0</v>
      </c>
      <c r="M1575" s="32">
        <f ca="1">ROUND(K1575*L1575,2)</f>
        <v>0</v>
      </c>
    </row>
    <row r="1576" spans="1:13" ht="15.12" thickBot="1" customHeight="1">
      <c r="A1576" s="8" t="s">
        <v>4936</v>
      </c>
      <c r="B1576" s="8" t="s">
        <v>4937</v>
      </c>
      <c r="C1576" s="8" t="s">
        <v>4938</v>
      </c>
      <c r="D1576" s="30" t="s">
        <v>4939</v>
      </c>
      <c r="E1576" s="30"/>
      <c r="F1576" s="30"/>
      <c r="G1576" s="30"/>
      <c r="H1576" s="30"/>
      <c r="I1576" s="30"/>
      <c r="J1576" s="30"/>
      <c r="K1576" s="31">
        <v>1.000</v>
      </c>
      <c r="L1576" s="31">
        <f ca="1">ROUND(1.273,3)</f>
        <v>0</v>
      </c>
      <c r="M1576" s="32">
        <f ca="1">ROUND(K1576*L1576,2)</f>
        <v>0</v>
      </c>
    </row>
    <row r="1577" spans="1:13" ht="21.36" thickBot="1" customHeight="1">
      <c r="A1577" s="8" t="s">
        <v>4940</v>
      </c>
      <c r="B1577" s="8" t="s">
        <v>4941</v>
      </c>
      <c r="C1577" s="8" t="s">
        <v>4942</v>
      </c>
      <c r="D1577" s="30" t="s">
        <v>4943</v>
      </c>
      <c r="E1577" s="30"/>
      <c r="F1577" s="30"/>
      <c r="G1577" s="30"/>
      <c r="H1577" s="30"/>
      <c r="I1577" s="30"/>
      <c r="J1577" s="30"/>
      <c r="K1577" s="31">
        <v>0.035</v>
      </c>
      <c r="L1577" s="31">
        <f ca="1">ROUND(10.907,3)</f>
        <v>0</v>
      </c>
      <c r="M1577" s="32">
        <f ca="1">ROUND(K1577*L1577,2)</f>
        <v>0</v>
      </c>
    </row>
    <row r="1578" spans="1:13" ht="15.12" thickBot="1" customHeight="1">
      <c r="A1578" s="8" t="s">
        <v>4944</v>
      </c>
      <c r="B1578" s="8" t="s">
        <v>4945</v>
      </c>
      <c r="C1578" s="8" t="s">
        <v>4946</v>
      </c>
      <c r="D1578" s="30" t="s">
        <v>4947</v>
      </c>
      <c r="E1578" s="30"/>
      <c r="F1578" s="30"/>
      <c r="G1578" s="30"/>
      <c r="H1578" s="30"/>
      <c r="I1578" s="30"/>
      <c r="J1578" s="30"/>
      <c r="K1578" s="31">
        <v>2.000</v>
      </c>
      <c r="L1578" s="31">
        <f ca="1">ROUND(0.070,3)</f>
        <v>0</v>
      </c>
      <c r="M1578" s="32">
        <f ca="1">ROUND(K1578*L1578,2)</f>
        <v>0</v>
      </c>
    </row>
    <row r="1579" spans="1:13" ht="15.12" thickBot="1" customHeight="1">
      <c r="A1579" s="8" t="s">
        <v>4948</v>
      </c>
      <c r="B1579" s="8" t="s">
        <v>4949</v>
      </c>
      <c r="C1579" s="8" t="s">
        <v>4950</v>
      </c>
      <c r="D1579" s="30" t="s">
        <v>4951</v>
      </c>
      <c r="E1579" s="30"/>
      <c r="F1579" s="30"/>
      <c r="G1579" s="30"/>
      <c r="H1579" s="30"/>
      <c r="I1579" s="30"/>
      <c r="J1579" s="30"/>
      <c r="K1579" s="31">
        <v>0.490</v>
      </c>
      <c r="L1579" s="31">
        <f ca="1">ROUND(0.538,3)</f>
        <v>0</v>
      </c>
      <c r="M1579" s="32">
        <f ca="1">ROUND(K1579*L1579,2)</f>
        <v>0</v>
      </c>
    </row>
    <row r="1580" spans="1:13" ht="24.36" thickBot="1" customHeight="1">
      <c r="A1580" s="8" t="s">
        <v>4952</v>
      </c>
      <c r="B1580" s="8" t="s">
        <v>4953</v>
      </c>
      <c r="C1580" s="8" t="s">
        <v>4954</v>
      </c>
      <c r="D1580" s="30" t="s">
        <v>4955</v>
      </c>
      <c r="E1580" s="30"/>
      <c r="F1580" s="30"/>
      <c r="G1580" s="30"/>
      <c r="H1580" s="30"/>
      <c r="I1580" s="30"/>
      <c r="J1580" s="30"/>
      <c r="K1580" s="31">
        <v>0.043</v>
      </c>
      <c r="L1580" s="31">
        <f ca="1">ROUND(21.218,3)</f>
        <v>0</v>
      </c>
      <c r="M1580" s="32">
        <f ca="1">ROUND(K1580*L1580,2)</f>
        <v>0</v>
      </c>
    </row>
    <row r="1581" spans="1:13" ht="15.12" thickBot="1" customHeight="1">
      <c r="A1581" s="8" t="s">
        <v>4956</v>
      </c>
      <c r="B1581" s="8" t="s">
        <v>4957</v>
      </c>
      <c r="C1581" s="8" t="s">
        <v>4958</v>
      </c>
      <c r="D1581" s="30" t="s">
        <v>4959</v>
      </c>
      <c r="E1581" s="30"/>
      <c r="F1581" s="30"/>
      <c r="G1581" s="30"/>
      <c r="H1581" s="30"/>
      <c r="I1581" s="30"/>
      <c r="J1581" s="30"/>
      <c r="K1581" s="31">
        <v>0.600</v>
      </c>
      <c r="L1581" s="31">
        <f ca="1">ROUND(2.590,3)</f>
        <v>0</v>
      </c>
      <c r="M1581" s="32">
        <f ca="1">ROUND(K1581*L1581,2)</f>
        <v>0</v>
      </c>
    </row>
    <row r="1582" spans="1:13" ht="15.12" thickBot="1" customHeight="1">
      <c r="A1582" s="8" t="s">
        <v>4960</v>
      </c>
      <c r="B1582" s="8" t="s">
        <v>4961</v>
      </c>
      <c r="C1582" s="8" t="s">
        <v>4962</v>
      </c>
      <c r="D1582" s="30" t="s">
        <v>4963</v>
      </c>
      <c r="E1582" s="30"/>
      <c r="F1582" s="30"/>
      <c r="G1582" s="30"/>
      <c r="H1582" s="30"/>
      <c r="I1582" s="30"/>
      <c r="J1582" s="30"/>
      <c r="K1582" s="31">
        <v>0.390</v>
      </c>
      <c r="L1582" s="31">
        <f ca="1">ROUND(24.050,3)</f>
        <v>0</v>
      </c>
      <c r="M1582" s="32">
        <f ca="1">ROUND(K1582*L1582,2)</f>
        <v>0</v>
      </c>
    </row>
    <row r="1583" spans="1:13" ht="15.12" thickBot="1" customHeight="1">
      <c r="A1583" s="8" t="s">
        <v>4964</v>
      </c>
      <c r="B1583" s="8" t="s">
        <v>4965</v>
      </c>
      <c r="C1583" s="8" t="s">
        <v>4966</v>
      </c>
      <c r="D1583" s="30" t="s">
        <v>4967</v>
      </c>
      <c r="E1583" s="30"/>
      <c r="F1583" s="30"/>
      <c r="G1583" s="30"/>
      <c r="H1583" s="30"/>
      <c r="I1583" s="30"/>
      <c r="J1583" s="30"/>
      <c r="K1583" s="31">
        <v>0.754</v>
      </c>
      <c r="L1583" s="31">
        <f ca="1">ROUND(21.510,3)</f>
        <v>0</v>
      </c>
      <c r="M1583" s="32">
        <f ca="1">ROUND(K1583*L1583,2)</f>
        <v>0</v>
      </c>
    </row>
    <row r="1584" spans="1:13" ht="15.12" thickBot="1" customHeight="1">
      <c r="A1584" s="8" t="s">
        <v>4968</v>
      </c>
      <c r="B1584" s="8"/>
      <c r="C1584" s="8" t="s">
        <v>4969</v>
      </c>
      <c r="D1584" s="30" t="s">
        <v>4970</v>
      </c>
      <c r="E1584" s="30"/>
      <c r="F1584" s="30"/>
      <c r="G1584" s="30"/>
      <c r="H1584" s="30"/>
      <c r="I1584" s="30"/>
      <c r="J1584" s="30"/>
      <c r="K1584" s="31">
        <v>2.000</v>
      </c>
      <c r="L1584" s="31">
        <f ca="1">ROUND(70.760,3)</f>
        <v>0</v>
      </c>
      <c r="M1584" s="32">
        <f ca="1">ROUND((K1584*L1584)/100,2)</f>
        <v>0</v>
      </c>
    </row>
    <row r="1585" spans="1:13" ht="15.48" thickBot="1" customHeight="1">
      <c r="A1585" s="34"/>
      <c r="B1585" s="34"/>
      <c r="C1585" s="34"/>
      <c r="D1585" s="35" t="s">
        <v>4971</v>
      </c>
      <c r="E1585" s="34"/>
      <c r="F1585" s="34"/>
      <c r="G1585" s="34"/>
      <c r="H1585" s="34"/>
      <c r="I1585" s="34"/>
      <c r="J1585" s="34"/>
      <c r="K1585" s="37">
        <v>1.000</v>
      </c>
      <c r="L1585" s="38">
        <f ca="1">ROUND((M1572+M1573+M1574+M1575+M1576+M1577+M1578+M1579+M1580+M1581+M1582+M1583+M1584)*(1+M2/100),2)</f>
        <v>0</v>
      </c>
      <c r="M1585" s="38">
        <f ca="1">ROUND(K1585*L1585,2)</f>
        <v>0</v>
      </c>
    </row>
    <row r="1586" spans="1:13" ht="15.48" thickBot="1" customHeight="1">
      <c r="A1586" s="39" t="s">
        <v>4972</v>
      </c>
      <c r="B1586" s="40" t="s">
        <v>4973</v>
      </c>
      <c r="C1586" s="40" t="s">
        <v>4974</v>
      </c>
      <c r="D1586" s="41" t="s">
        <v>4975</v>
      </c>
      <c r="E1586" s="41"/>
      <c r="F1586" s="41"/>
      <c r="G1586" s="41"/>
      <c r="H1586" s="41"/>
      <c r="I1586" s="41"/>
      <c r="J1586" s="41"/>
      <c r="K1586" s="42">
        <f ca="1">SUM(K1589:K1589)</f>
        <v>0</v>
      </c>
      <c r="L1586" s="43">
        <f ca="1">L1592</f>
        <v>0</v>
      </c>
      <c r="M1586" s="43">
        <f ca="1">ROUND(K1586*L1586,2)</f>
        <v>0</v>
      </c>
    </row>
    <row r="1587" spans="1:13" ht="95.28" thickBot="1" customHeight="1">
      <c r="A1587" s="33"/>
      <c r="B1587" s="33"/>
      <c r="C1587" s="33"/>
      <c r="D1587" s="30" t="s">
        <v>4976</v>
      </c>
      <c r="E1587" s="30"/>
      <c r="F1587" s="30"/>
      <c r="G1587" s="30"/>
      <c r="H1587" s="30"/>
      <c r="I1587" s="30"/>
      <c r="J1587" s="30"/>
      <c r="K1587" s="30"/>
      <c r="L1587" s="30"/>
      <c r="M1587" s="30"/>
    </row>
    <row r="1588" spans="1:13" ht="15.12" thickBot="1" customHeight="1">
      <c r="A1588" s="33"/>
      <c r="B1588" s="33"/>
      <c r="C1588" s="33"/>
      <c r="D1588" s="33"/>
      <c r="E1588" s="62"/>
      <c r="F1588" s="64" t="s">
        <v>4977</v>
      </c>
      <c r="G1588" s="64" t="s">
        <v>4978</v>
      </c>
      <c r="H1588" s="64" t="s">
        <v>4979</v>
      </c>
      <c r="I1588" s="64" t="s">
        <v>4980</v>
      </c>
      <c r="J1588" s="64" t="s">
        <v>4981</v>
      </c>
      <c r="K1588" s="64" t="s">
        <v>4982</v>
      </c>
      <c r="L1588" s="33"/>
      <c r="M1588" s="33"/>
    </row>
    <row r="1589" spans="1:13" ht="15.12" thickBot="1" customHeight="1">
      <c r="A1589" s="33"/>
      <c r="B1589" s="33"/>
      <c r="C1589" s="33"/>
      <c r="D1589" s="65"/>
      <c r="E1589" s="66"/>
      <c r="F1589" s="67"/>
      <c r="G1589" s="68">
        <v>18.000</v>
      </c>
      <c r="H1589" s="68">
        <v>0.400</v>
      </c>
      <c r="I1589" s="68">
        <v>0.600</v>
      </c>
      <c r="J1589" s="70">
        <f ca="1">ROUND(G1589*H1589*I1589,3)</f>
        <v>0</v>
      </c>
      <c r="K1589" s="72">
        <f ca="1">SUM(J1589:J1589)</f>
        <v>0</v>
      </c>
      <c r="L1589" s="33"/>
      <c r="M1589" s="33"/>
    </row>
    <row r="1590" spans="1:13" ht="15.12" thickBot="1" customHeight="1">
      <c r="A1590" s="8" t="s">
        <v>4983</v>
      </c>
      <c r="B1590" s="8" t="s">
        <v>4984</v>
      </c>
      <c r="C1590" s="8" t="s">
        <v>4985</v>
      </c>
      <c r="D1590" s="30" t="s">
        <v>4986</v>
      </c>
      <c r="E1590" s="30"/>
      <c r="F1590" s="30"/>
      <c r="G1590" s="30"/>
      <c r="H1590" s="30"/>
      <c r="I1590" s="30"/>
      <c r="J1590" s="30"/>
      <c r="K1590" s="31">
        <v>0.541</v>
      </c>
      <c r="L1590" s="31">
        <f ca="1">ROUND(20.090,3)</f>
        <v>0</v>
      </c>
      <c r="M1590" s="32">
        <f ca="1">ROUND(K1590*L1590,2)</f>
        <v>0</v>
      </c>
    </row>
    <row r="1591" spans="1:13" ht="15.12" thickBot="1" customHeight="1">
      <c r="A1591" s="8" t="s">
        <v>4987</v>
      </c>
      <c r="B1591" s="8"/>
      <c r="C1591" s="8" t="s">
        <v>4988</v>
      </c>
      <c r="D1591" s="30" t="s">
        <v>4989</v>
      </c>
      <c r="E1591" s="30"/>
      <c r="F1591" s="30"/>
      <c r="G1591" s="30"/>
      <c r="H1591" s="30"/>
      <c r="I1591" s="30"/>
      <c r="J1591" s="30"/>
      <c r="K1591" s="31">
        <v>2.000</v>
      </c>
      <c r="L1591" s="31">
        <f ca="1">ROUND(10.870,3)</f>
        <v>0</v>
      </c>
      <c r="M1591" s="32">
        <f ca="1">ROUND((K1591*L1591)/100,2)</f>
        <v>0</v>
      </c>
    </row>
    <row r="1592" spans="1:13" ht="15.48" thickBot="1" customHeight="1">
      <c r="A1592" s="34"/>
      <c r="B1592" s="34"/>
      <c r="C1592" s="34"/>
      <c r="D1592" s="35" t="s">
        <v>4990</v>
      </c>
      <c r="E1592" s="34"/>
      <c r="F1592" s="34"/>
      <c r="G1592" s="34"/>
      <c r="H1592" s="34"/>
      <c r="I1592" s="34"/>
      <c r="J1592" s="34"/>
      <c r="K1592" s="37">
        <v>4.320</v>
      </c>
      <c r="L1592" s="38">
        <f ca="1">ROUND((M1590+M1591)*(1+M2/100),2)</f>
        <v>0</v>
      </c>
      <c r="M1592" s="38">
        <f ca="1">ROUND(K1592*L1592,2)</f>
        <v>0</v>
      </c>
    </row>
    <row r="1593" spans="1:13" ht="15.48" thickBot="1" customHeight="1">
      <c r="A1593" s="39" t="s">
        <v>4991</v>
      </c>
      <c r="B1593" s="40" t="s">
        <v>4992</v>
      </c>
      <c r="C1593" s="40" t="s">
        <v>4993</v>
      </c>
      <c r="D1593" s="41" t="s">
        <v>4994</v>
      </c>
      <c r="E1593" s="41"/>
      <c r="F1593" s="41"/>
      <c r="G1593" s="41"/>
      <c r="H1593" s="41"/>
      <c r="I1593" s="41"/>
      <c r="J1593" s="41"/>
      <c r="K1593" s="42">
        <f ca="1">SUM(K1596:K1596)</f>
        <v>0</v>
      </c>
      <c r="L1593" s="43">
        <f ca="1">L1606</f>
        <v>0</v>
      </c>
      <c r="M1593" s="43">
        <f ca="1">ROUND(K1593*L1593,2)</f>
        <v>0</v>
      </c>
    </row>
    <row r="1594" spans="1:13" ht="95.28" thickBot="1" customHeight="1">
      <c r="A1594" s="33"/>
      <c r="B1594" s="33"/>
      <c r="C1594" s="33"/>
      <c r="D1594" s="30" t="s">
        <v>4995</v>
      </c>
      <c r="E1594" s="30"/>
      <c r="F1594" s="30"/>
      <c r="G1594" s="30"/>
      <c r="H1594" s="30"/>
      <c r="I1594" s="30"/>
      <c r="J1594" s="30"/>
      <c r="K1594" s="30"/>
      <c r="L1594" s="30"/>
      <c r="M1594" s="30"/>
    </row>
    <row r="1595" spans="1:13" ht="15.12" thickBot="1" customHeight="1">
      <c r="A1595" s="33"/>
      <c r="B1595" s="33"/>
      <c r="C1595" s="33"/>
      <c r="D1595" s="33"/>
      <c r="E1595" s="62"/>
      <c r="F1595" s="64" t="s">
        <v>4996</v>
      </c>
      <c r="G1595" s="64" t="s">
        <v>4997</v>
      </c>
      <c r="H1595" s="64" t="s">
        <v>4998</v>
      </c>
      <c r="I1595" s="64" t="s">
        <v>4999</v>
      </c>
      <c r="J1595" s="64" t="s">
        <v>5000</v>
      </c>
      <c r="K1595" s="64" t="s">
        <v>5001</v>
      </c>
      <c r="L1595" s="33"/>
      <c r="M1595" s="33"/>
    </row>
    <row r="1596" spans="1:13" ht="15.12" thickBot="1" customHeight="1">
      <c r="A1596" s="33"/>
      <c r="B1596" s="33"/>
      <c r="C1596" s="33"/>
      <c r="D1596" s="65"/>
      <c r="E1596" s="66"/>
      <c r="F1596" s="67">
        <v>18</v>
      </c>
      <c r="G1596" s="68"/>
      <c r="H1596" s="68"/>
      <c r="I1596" s="68"/>
      <c r="J1596" s="70">
        <f ca="1">ROUND(F1596,3)</f>
        <v>0</v>
      </c>
      <c r="K1596" s="72">
        <f ca="1">SUM(J1596:J1596)</f>
        <v>0</v>
      </c>
      <c r="L1596" s="33"/>
      <c r="M1596" s="33"/>
    </row>
    <row r="1597" spans="1:13" ht="39.84" thickBot="1" customHeight="1">
      <c r="A1597" s="8" t="s">
        <v>5002</v>
      </c>
      <c r="B1597" s="8" t="s">
        <v>5003</v>
      </c>
      <c r="C1597" s="8" t="s">
        <v>5004</v>
      </c>
      <c r="D1597" s="30" t="s">
        <v>5005</v>
      </c>
      <c r="E1597" s="30"/>
      <c r="F1597" s="30"/>
      <c r="G1597" s="30"/>
      <c r="H1597" s="30"/>
      <c r="I1597" s="30"/>
      <c r="J1597" s="30"/>
      <c r="K1597" s="31">
        <v>1.050</v>
      </c>
      <c r="L1597" s="31">
        <f ca="1">ROUND(5.084,3)</f>
        <v>0</v>
      </c>
      <c r="M1597" s="32">
        <f ca="1">ROUND(K1597*L1597,2)</f>
        <v>0</v>
      </c>
    </row>
    <row r="1598" spans="1:13" ht="15.12" thickBot="1" customHeight="1">
      <c r="A1598" s="8" t="s">
        <v>5006</v>
      </c>
      <c r="B1598" s="8" t="s">
        <v>5007</v>
      </c>
      <c r="C1598" s="8" t="s">
        <v>5008</v>
      </c>
      <c r="D1598" s="30" t="s">
        <v>5009</v>
      </c>
      <c r="E1598" s="30"/>
      <c r="F1598" s="30"/>
      <c r="G1598" s="30"/>
      <c r="H1598" s="30"/>
      <c r="I1598" s="30"/>
      <c r="J1598" s="30"/>
      <c r="K1598" s="31">
        <v>0.005</v>
      </c>
      <c r="L1598" s="31">
        <f ca="1">ROUND(22.250,3)</f>
        <v>0</v>
      </c>
      <c r="M1598" s="32">
        <f ca="1">ROUND(K1598*L1598,2)</f>
        <v>0</v>
      </c>
    </row>
    <row r="1599" spans="1:13" ht="15.12" thickBot="1" customHeight="1">
      <c r="A1599" s="8" t="s">
        <v>5010</v>
      </c>
      <c r="B1599" s="8" t="s">
        <v>5011</v>
      </c>
      <c r="C1599" s="8" t="s">
        <v>5012</v>
      </c>
      <c r="D1599" s="30" t="s">
        <v>5013</v>
      </c>
      <c r="E1599" s="30"/>
      <c r="F1599" s="30"/>
      <c r="G1599" s="30"/>
      <c r="H1599" s="30"/>
      <c r="I1599" s="30"/>
      <c r="J1599" s="30"/>
      <c r="K1599" s="31">
        <v>0.329</v>
      </c>
      <c r="L1599" s="31">
        <f ca="1">ROUND(3.220,3)</f>
        <v>0</v>
      </c>
      <c r="M1599" s="32">
        <f ca="1">ROUND(K1599*L1599,2)</f>
        <v>0</v>
      </c>
    </row>
    <row r="1600" spans="1:13" ht="15.12" thickBot="1" customHeight="1">
      <c r="A1600" s="8" t="s">
        <v>5014</v>
      </c>
      <c r="B1600" s="8" t="s">
        <v>5015</v>
      </c>
      <c r="C1600" s="8" t="s">
        <v>5016</v>
      </c>
      <c r="D1600" s="30" t="s">
        <v>5017</v>
      </c>
      <c r="E1600" s="30"/>
      <c r="F1600" s="30"/>
      <c r="G1600" s="30"/>
      <c r="H1600" s="30"/>
      <c r="I1600" s="30"/>
      <c r="J1600" s="30"/>
      <c r="K1600" s="31">
        <v>0.055</v>
      </c>
      <c r="L1600" s="31">
        <f ca="1">ROUND(63.800,3)</f>
        <v>0</v>
      </c>
      <c r="M1600" s="32">
        <f ca="1">ROUND(K1600*L1600,2)</f>
        <v>0</v>
      </c>
    </row>
    <row r="1601" spans="1:13" ht="15.12" thickBot="1" customHeight="1">
      <c r="A1601" s="8" t="s">
        <v>5018</v>
      </c>
      <c r="B1601" s="8" t="s">
        <v>5019</v>
      </c>
      <c r="C1601" s="8" t="s">
        <v>5020</v>
      </c>
      <c r="D1601" s="30" t="s">
        <v>5021</v>
      </c>
      <c r="E1601" s="30"/>
      <c r="F1601" s="30"/>
      <c r="G1601" s="30"/>
      <c r="H1601" s="30"/>
      <c r="I1601" s="30"/>
      <c r="J1601" s="30"/>
      <c r="K1601" s="31">
        <v>0.040</v>
      </c>
      <c r="L1601" s="31">
        <f ca="1">ROUND(41.780,3)</f>
        <v>0</v>
      </c>
      <c r="M1601" s="32">
        <f ca="1">ROUND(K1601*L1601,2)</f>
        <v>0</v>
      </c>
    </row>
    <row r="1602" spans="1:13" ht="15.12" thickBot="1" customHeight="1">
      <c r="A1602" s="8" t="s">
        <v>5022</v>
      </c>
      <c r="B1602" s="8" t="s">
        <v>5023</v>
      </c>
      <c r="C1602" s="8" t="s">
        <v>5024</v>
      </c>
      <c r="D1602" s="30" t="s">
        <v>5025</v>
      </c>
      <c r="E1602" s="30"/>
      <c r="F1602" s="30"/>
      <c r="G1602" s="30"/>
      <c r="H1602" s="30"/>
      <c r="I1602" s="30"/>
      <c r="J1602" s="30"/>
      <c r="K1602" s="31">
        <v>0.274</v>
      </c>
      <c r="L1602" s="31">
        <f ca="1">ROUND(3.980,3)</f>
        <v>0</v>
      </c>
      <c r="M1602" s="32">
        <f ca="1">ROUND(K1602*L1602,2)</f>
        <v>0</v>
      </c>
    </row>
    <row r="1603" spans="1:13" ht="15.12" thickBot="1" customHeight="1">
      <c r="A1603" s="8" t="s">
        <v>5026</v>
      </c>
      <c r="B1603" s="8" t="s">
        <v>5027</v>
      </c>
      <c r="C1603" s="8" t="s">
        <v>5028</v>
      </c>
      <c r="D1603" s="30" t="s">
        <v>5029</v>
      </c>
      <c r="E1603" s="30"/>
      <c r="F1603" s="30"/>
      <c r="G1603" s="30"/>
      <c r="H1603" s="30"/>
      <c r="I1603" s="30"/>
      <c r="J1603" s="30"/>
      <c r="K1603" s="31">
        <v>0.047</v>
      </c>
      <c r="L1603" s="31">
        <f ca="1">ROUND(24.050,3)</f>
        <v>0</v>
      </c>
      <c r="M1603" s="32">
        <f ca="1">ROUND(K1603*L1603,2)</f>
        <v>0</v>
      </c>
    </row>
    <row r="1604" spans="1:13" ht="15.12" thickBot="1" customHeight="1">
      <c r="A1604" s="8" t="s">
        <v>5030</v>
      </c>
      <c r="B1604" s="8" t="s">
        <v>5031</v>
      </c>
      <c r="C1604" s="8" t="s">
        <v>5032</v>
      </c>
      <c r="D1604" s="30" t="s">
        <v>5033</v>
      </c>
      <c r="E1604" s="30"/>
      <c r="F1604" s="30"/>
      <c r="G1604" s="30"/>
      <c r="H1604" s="30"/>
      <c r="I1604" s="30"/>
      <c r="J1604" s="30"/>
      <c r="K1604" s="31">
        <v>0.022</v>
      </c>
      <c r="L1604" s="31">
        <f ca="1">ROUND(21.510,3)</f>
        <v>0</v>
      </c>
      <c r="M1604" s="32">
        <f ca="1">ROUND(K1604*L1604,2)</f>
        <v>0</v>
      </c>
    </row>
    <row r="1605" spans="1:13" ht="15.12" thickBot="1" customHeight="1">
      <c r="A1605" s="8" t="s">
        <v>5034</v>
      </c>
      <c r="B1605" s="8"/>
      <c r="C1605" s="8" t="s">
        <v>5035</v>
      </c>
      <c r="D1605" s="30" t="s">
        <v>5036</v>
      </c>
      <c r="E1605" s="30"/>
      <c r="F1605" s="30"/>
      <c r="G1605" s="30"/>
      <c r="H1605" s="30"/>
      <c r="I1605" s="30"/>
      <c r="J1605" s="30"/>
      <c r="K1605" s="31">
        <v>2.000</v>
      </c>
      <c r="L1605" s="31">
        <f ca="1">ROUND(14.380,3)</f>
        <v>0</v>
      </c>
      <c r="M1605" s="32">
        <f ca="1">ROUND((K1605*L1605)/100,2)</f>
        <v>0</v>
      </c>
    </row>
    <row r="1606" spans="1:13" ht="15.48" thickBot="1" customHeight="1">
      <c r="A1606" s="34"/>
      <c r="B1606" s="34"/>
      <c r="C1606" s="34"/>
      <c r="D1606" s="35" t="s">
        <v>5037</v>
      </c>
      <c r="E1606" s="34"/>
      <c r="F1606" s="34"/>
      <c r="G1606" s="34"/>
      <c r="H1606" s="34"/>
      <c r="I1606" s="34"/>
      <c r="J1606" s="34"/>
      <c r="K1606" s="37">
        <v>18.000</v>
      </c>
      <c r="L1606" s="38">
        <f ca="1">ROUND((M1597+M1598+M1599+M1600+M1601+M1602+M1603+M1604+M1605)*(1+M2/100),2)</f>
        <v>0</v>
      </c>
      <c r="M1606" s="38">
        <f ca="1">ROUND(K1606*L1606,2)</f>
        <v>0</v>
      </c>
    </row>
    <row r="1607" spans="1:13" ht="15.48" thickBot="1" customHeight="1">
      <c r="A1607" s="39" t="s">
        <v>5038</v>
      </c>
      <c r="B1607" s="40" t="s">
        <v>5039</v>
      </c>
      <c r="C1607" s="40" t="s">
        <v>5040</v>
      </c>
      <c r="D1607" s="41" t="s">
        <v>5041</v>
      </c>
      <c r="E1607" s="41"/>
      <c r="F1607" s="41"/>
      <c r="G1607" s="41"/>
      <c r="H1607" s="41"/>
      <c r="I1607" s="41"/>
      <c r="J1607" s="41"/>
      <c r="K1607" s="42">
        <f ca="1">ROUND(1.00,2)</f>
        <v>0</v>
      </c>
      <c r="L1607" s="43">
        <f ca="1">ROUND(128.908*(1+M2/100),2)</f>
        <v>0</v>
      </c>
      <c r="M1607" s="43">
        <f ca="1">ROUND(K1607*L1607,2)</f>
        <v>0</v>
      </c>
    </row>
    <row r="1608" spans="1:13" ht="12.12" thickBot="1" customHeight="1">
      <c r="A1608" s="33"/>
      <c r="B1608" s="33"/>
      <c r="C1608" s="33"/>
      <c r="D1608" s="30" t="s">
        <v>5042</v>
      </c>
      <c r="E1608" s="30"/>
      <c r="F1608" s="30"/>
      <c r="G1608" s="30"/>
      <c r="H1608" s="30"/>
      <c r="I1608" s="30"/>
      <c r="J1608" s="30"/>
      <c r="K1608" s="30"/>
      <c r="L1608" s="30"/>
      <c r="M1608" s="30"/>
    </row>
    <row r="1609" spans="1:13" ht="15.48" thickBot="1" customHeight="1">
      <c r="A1609" s="34"/>
      <c r="B1609" s="34"/>
      <c r="C1609" s="34"/>
      <c r="D1609" s="44" t="s">
        <v>5043</v>
      </c>
      <c r="E1609" s="45"/>
      <c r="F1609" s="45"/>
      <c r="G1609" s="45"/>
      <c r="H1609" s="45"/>
      <c r="I1609" s="45"/>
      <c r="J1609" s="45"/>
      <c r="K1609" s="45"/>
      <c r="L1609" s="46">
        <f ca="1">M1519+M1527+M1538+M1546+M1557+M1568+M1586+M1593+M1607</f>
        <v>0</v>
      </c>
      <c r="M1609" s="46">
        <f ca="1">ROUND(L1609,2)</f>
        <v>0</v>
      </c>
    </row>
    <row r="1610" spans="1:13" ht="15.48" thickBot="1" customHeight="1">
      <c r="A1610" s="47" t="s">
        <v>5044</v>
      </c>
      <c r="B1610" s="47" t="s">
        <v>5045</v>
      </c>
      <c r="C1610" s="48"/>
      <c r="D1610" s="49" t="s">
        <v>5046</v>
      </c>
      <c r="E1610" s="49"/>
      <c r="F1610" s="49"/>
      <c r="G1610" s="49"/>
      <c r="H1610" s="49"/>
      <c r="I1610" s="49"/>
      <c r="J1610" s="49"/>
      <c r="K1610" s="48"/>
      <c r="L1610" s="50">
        <f ca="1">L1646</f>
        <v>0</v>
      </c>
      <c r="M1610" s="50">
        <f ca="1">ROUND(L1610,2)</f>
        <v>0</v>
      </c>
    </row>
    <row r="1611" spans="1:13" ht="15.48" thickBot="1" customHeight="1">
      <c r="A1611" s="15" t="s">
        <v>5047</v>
      </c>
      <c r="B1611" s="8" t="s">
        <v>5048</v>
      </c>
      <c r="C1611" s="8" t="s">
        <v>5049</v>
      </c>
      <c r="D1611" s="30" t="s">
        <v>5050</v>
      </c>
      <c r="E1611" s="30"/>
      <c r="F1611" s="30"/>
      <c r="G1611" s="30"/>
      <c r="H1611" s="30"/>
      <c r="I1611" s="30"/>
      <c r="J1611" s="30"/>
      <c r="K1611" s="31">
        <f ca="1">ROUND(1.00,2)</f>
        <v>0</v>
      </c>
      <c r="L1611" s="32">
        <f ca="1">L1619</f>
        <v>0</v>
      </c>
      <c r="M1611" s="32">
        <f ca="1">ROUND(K1611*L1611,2)</f>
        <v>0</v>
      </c>
    </row>
    <row r="1612" spans="1:13" ht="58.32" thickBot="1" customHeight="1">
      <c r="A1612" s="33"/>
      <c r="B1612" s="33"/>
      <c r="C1612" s="33"/>
      <c r="D1612" s="30" t="s">
        <v>5051</v>
      </c>
      <c r="E1612" s="30"/>
      <c r="F1612" s="30"/>
      <c r="G1612" s="30"/>
      <c r="H1612" s="30"/>
      <c r="I1612" s="30"/>
      <c r="J1612" s="30"/>
      <c r="K1612" s="30"/>
      <c r="L1612" s="30"/>
      <c r="M1612" s="30"/>
    </row>
    <row r="1613" spans="1:13" ht="39.84" thickBot="1" customHeight="1">
      <c r="A1613" s="8" t="s">
        <v>5052</v>
      </c>
      <c r="B1613" s="8" t="s">
        <v>5053</v>
      </c>
      <c r="C1613" s="8" t="s">
        <v>5054</v>
      </c>
      <c r="D1613" s="30" t="s">
        <v>5055</v>
      </c>
      <c r="E1613" s="30"/>
      <c r="F1613" s="30"/>
      <c r="G1613" s="30"/>
      <c r="H1613" s="30"/>
      <c r="I1613" s="30"/>
      <c r="J1613" s="30"/>
      <c r="K1613" s="31">
        <v>1.000</v>
      </c>
      <c r="L1613" s="31">
        <f ca="1">ROUND(433.190,3)</f>
        <v>0</v>
      </c>
      <c r="M1613" s="32">
        <f ca="1">ROUND(K1613*L1613,2)</f>
        <v>0</v>
      </c>
    </row>
    <row r="1614" spans="1:13" ht="15.12" thickBot="1" customHeight="1">
      <c r="A1614" s="8" t="s">
        <v>5056</v>
      </c>
      <c r="B1614" s="8" t="s">
        <v>5057</v>
      </c>
      <c r="C1614" s="8" t="s">
        <v>5058</v>
      </c>
      <c r="D1614" s="30" t="s">
        <v>5059</v>
      </c>
      <c r="E1614" s="30"/>
      <c r="F1614" s="30"/>
      <c r="G1614" s="30"/>
      <c r="H1614" s="30"/>
      <c r="I1614" s="30"/>
      <c r="J1614" s="30"/>
      <c r="K1614" s="31">
        <v>1.000</v>
      </c>
      <c r="L1614" s="31">
        <f ca="1">ROUND(16.280,3)</f>
        <v>0</v>
      </c>
      <c r="M1614" s="32">
        <f ca="1">ROUND(K1614*L1614,2)</f>
        <v>0</v>
      </c>
    </row>
    <row r="1615" spans="1:13" ht="15.12" thickBot="1" customHeight="1">
      <c r="A1615" s="8" t="s">
        <v>5060</v>
      </c>
      <c r="B1615" s="8" t="s">
        <v>5061</v>
      </c>
      <c r="C1615" s="8" t="s">
        <v>5062</v>
      </c>
      <c r="D1615" s="30" t="s">
        <v>5063</v>
      </c>
      <c r="E1615" s="30"/>
      <c r="F1615" s="30"/>
      <c r="G1615" s="30"/>
      <c r="H1615" s="30"/>
      <c r="I1615" s="30"/>
      <c r="J1615" s="30"/>
      <c r="K1615" s="31">
        <v>1.000</v>
      </c>
      <c r="L1615" s="31">
        <f ca="1">ROUND(17.450,3)</f>
        <v>0</v>
      </c>
      <c r="M1615" s="32">
        <f ca="1">ROUND(K1615*L1615,2)</f>
        <v>0</v>
      </c>
    </row>
    <row r="1616" spans="1:13" ht="15.12" thickBot="1" customHeight="1">
      <c r="A1616" s="8" t="s">
        <v>5064</v>
      </c>
      <c r="B1616" s="8" t="s">
        <v>5065</v>
      </c>
      <c r="C1616" s="8" t="s">
        <v>5066</v>
      </c>
      <c r="D1616" s="30" t="s">
        <v>5067</v>
      </c>
      <c r="E1616" s="30"/>
      <c r="F1616" s="30"/>
      <c r="G1616" s="30"/>
      <c r="H1616" s="30"/>
      <c r="I1616" s="30"/>
      <c r="J1616" s="30"/>
      <c r="K1616" s="31">
        <v>1.000</v>
      </c>
      <c r="L1616" s="31">
        <f ca="1">ROUND(38.810,3)</f>
        <v>0</v>
      </c>
      <c r="M1616" s="32">
        <f ca="1">ROUND(K1616*L1616,2)</f>
        <v>0</v>
      </c>
    </row>
    <row r="1617" spans="1:13" ht="15.12" thickBot="1" customHeight="1">
      <c r="A1617" s="8" t="s">
        <v>5068</v>
      </c>
      <c r="B1617" s="8" t="s">
        <v>5069</v>
      </c>
      <c r="C1617" s="8" t="s">
        <v>5070</v>
      </c>
      <c r="D1617" s="30" t="s">
        <v>5071</v>
      </c>
      <c r="E1617" s="30"/>
      <c r="F1617" s="30"/>
      <c r="G1617" s="30"/>
      <c r="H1617" s="30"/>
      <c r="I1617" s="30"/>
      <c r="J1617" s="30"/>
      <c r="K1617" s="31">
        <v>0.248</v>
      </c>
      <c r="L1617" s="31">
        <f ca="1">ROUND(24.840,3)</f>
        <v>0</v>
      </c>
      <c r="M1617" s="32">
        <f ca="1">ROUND(K1617*L1617,2)</f>
        <v>0</v>
      </c>
    </row>
    <row r="1618" spans="1:13" ht="15.12" thickBot="1" customHeight="1">
      <c r="A1618" s="8" t="s">
        <v>5072</v>
      </c>
      <c r="B1618" s="8"/>
      <c r="C1618" s="8" t="s">
        <v>5073</v>
      </c>
      <c r="D1618" s="30" t="s">
        <v>5074</v>
      </c>
      <c r="E1618" s="30"/>
      <c r="F1618" s="30"/>
      <c r="G1618" s="30"/>
      <c r="H1618" s="30"/>
      <c r="I1618" s="30"/>
      <c r="J1618" s="30"/>
      <c r="K1618" s="31">
        <v>2.000</v>
      </c>
      <c r="L1618" s="31">
        <f ca="1">ROUND(511.890,3)</f>
        <v>0</v>
      </c>
      <c r="M1618" s="32">
        <f ca="1">ROUND((K1618*L1618)/100,2)</f>
        <v>0</v>
      </c>
    </row>
    <row r="1619" spans="1:13" ht="15.48" thickBot="1" customHeight="1">
      <c r="A1619" s="34"/>
      <c r="B1619" s="34"/>
      <c r="C1619" s="34"/>
      <c r="D1619" s="35" t="s">
        <v>5075</v>
      </c>
      <c r="E1619" s="34"/>
      <c r="F1619" s="34"/>
      <c r="G1619" s="34"/>
      <c r="H1619" s="34"/>
      <c r="I1619" s="34"/>
      <c r="J1619" s="34"/>
      <c r="K1619" s="37">
        <v>1.000</v>
      </c>
      <c r="L1619" s="38">
        <f ca="1">ROUND((M1613+M1614+M1615+M1616+M1617+M1618)*(1+M2/100),2)</f>
        <v>0</v>
      </c>
      <c r="M1619" s="38">
        <f ca="1">ROUND(K1619*L1619,2)</f>
        <v>0</v>
      </c>
    </row>
    <row r="1620" spans="1:13" ht="21.36" thickBot="1" customHeight="1">
      <c r="A1620" s="39" t="s">
        <v>5076</v>
      </c>
      <c r="B1620" s="40" t="s">
        <v>5077</v>
      </c>
      <c r="C1620" s="40" t="s">
        <v>5078</v>
      </c>
      <c r="D1620" s="41" t="s">
        <v>5079</v>
      </c>
      <c r="E1620" s="41"/>
      <c r="F1620" s="41"/>
      <c r="G1620" s="41"/>
      <c r="H1620" s="41"/>
      <c r="I1620" s="41"/>
      <c r="J1620" s="41"/>
      <c r="K1620" s="42">
        <f ca="1">ROUND(1.00,2)</f>
        <v>0</v>
      </c>
      <c r="L1620" s="43">
        <f ca="1">L1625</f>
        <v>0</v>
      </c>
      <c r="M1620" s="43">
        <f ca="1">ROUND(K1620*L1620,2)</f>
        <v>0</v>
      </c>
    </row>
    <row r="1621" spans="1:13" ht="49.08" thickBot="1" customHeight="1">
      <c r="A1621" s="33"/>
      <c r="B1621" s="33"/>
      <c r="C1621" s="33"/>
      <c r="D1621" s="30" t="s">
        <v>5080</v>
      </c>
      <c r="E1621" s="30"/>
      <c r="F1621" s="30"/>
      <c r="G1621" s="30"/>
      <c r="H1621" s="30"/>
      <c r="I1621" s="30"/>
      <c r="J1621" s="30"/>
      <c r="K1621" s="30"/>
      <c r="L1621" s="30"/>
      <c r="M1621" s="30"/>
    </row>
    <row r="1622" spans="1:13" ht="30.60" thickBot="1" customHeight="1">
      <c r="A1622" s="8" t="s">
        <v>5081</v>
      </c>
      <c r="B1622" s="8" t="s">
        <v>5082</v>
      </c>
      <c r="C1622" s="8" t="s">
        <v>5083</v>
      </c>
      <c r="D1622" s="30" t="s">
        <v>5084</v>
      </c>
      <c r="E1622" s="30"/>
      <c r="F1622" s="30"/>
      <c r="G1622" s="30"/>
      <c r="H1622" s="30"/>
      <c r="I1622" s="30"/>
      <c r="J1622" s="30"/>
      <c r="K1622" s="31">
        <v>1.000</v>
      </c>
      <c r="L1622" s="31">
        <f ca="1">ROUND(118.370,3)</f>
        <v>0</v>
      </c>
      <c r="M1622" s="32">
        <f ca="1">ROUND(K1622*L1622,2)</f>
        <v>0</v>
      </c>
    </row>
    <row r="1623" spans="1:13" ht="15.12" thickBot="1" customHeight="1">
      <c r="A1623" s="8" t="s">
        <v>5085</v>
      </c>
      <c r="B1623" s="8" t="s">
        <v>5086</v>
      </c>
      <c r="C1623" s="8" t="s">
        <v>5087</v>
      </c>
      <c r="D1623" s="30" t="s">
        <v>5088</v>
      </c>
      <c r="E1623" s="30"/>
      <c r="F1623" s="30"/>
      <c r="G1623" s="30"/>
      <c r="H1623" s="30"/>
      <c r="I1623" s="30"/>
      <c r="J1623" s="30"/>
      <c r="K1623" s="31">
        <v>0.388</v>
      </c>
      <c r="L1623" s="31">
        <f ca="1">ROUND(24.840,3)</f>
        <v>0</v>
      </c>
      <c r="M1623" s="32">
        <f ca="1">ROUND(K1623*L1623,2)</f>
        <v>0</v>
      </c>
    </row>
    <row r="1624" spans="1:13" ht="15.12" thickBot="1" customHeight="1">
      <c r="A1624" s="8" t="s">
        <v>5089</v>
      </c>
      <c r="B1624" s="8"/>
      <c r="C1624" s="8" t="s">
        <v>5090</v>
      </c>
      <c r="D1624" s="30" t="s">
        <v>5091</v>
      </c>
      <c r="E1624" s="30"/>
      <c r="F1624" s="30"/>
      <c r="G1624" s="30"/>
      <c r="H1624" s="30"/>
      <c r="I1624" s="30"/>
      <c r="J1624" s="30"/>
      <c r="K1624" s="31">
        <v>2.000</v>
      </c>
      <c r="L1624" s="31">
        <f ca="1">ROUND(128.010,3)</f>
        <v>0</v>
      </c>
      <c r="M1624" s="32">
        <f ca="1">ROUND((K1624*L1624)/100,2)</f>
        <v>0</v>
      </c>
    </row>
    <row r="1625" spans="1:13" ht="15.48" thickBot="1" customHeight="1">
      <c r="A1625" s="34"/>
      <c r="B1625" s="34"/>
      <c r="C1625" s="34"/>
      <c r="D1625" s="35" t="s">
        <v>5092</v>
      </c>
      <c r="E1625" s="34"/>
      <c r="F1625" s="34"/>
      <c r="G1625" s="34"/>
      <c r="H1625" s="34"/>
      <c r="I1625" s="34"/>
      <c r="J1625" s="34"/>
      <c r="K1625" s="37">
        <v>1.000</v>
      </c>
      <c r="L1625" s="38">
        <f ca="1">ROUND((M1622+M1623+M1624)*(1+M2/100),2)</f>
        <v>0</v>
      </c>
      <c r="M1625" s="38">
        <f ca="1">ROUND(K1625*L1625,2)</f>
        <v>0</v>
      </c>
    </row>
    <row r="1626" spans="1:13" ht="21.36" thickBot="1" customHeight="1">
      <c r="A1626" s="39" t="s">
        <v>5093</v>
      </c>
      <c r="B1626" s="40" t="s">
        <v>5094</v>
      </c>
      <c r="C1626" s="40" t="s">
        <v>5095</v>
      </c>
      <c r="D1626" s="41" t="s">
        <v>5096</v>
      </c>
      <c r="E1626" s="41"/>
      <c r="F1626" s="41"/>
      <c r="G1626" s="41"/>
      <c r="H1626" s="41"/>
      <c r="I1626" s="41"/>
      <c r="J1626" s="41"/>
      <c r="K1626" s="42">
        <f ca="1">ROUND(2.00,2)</f>
        <v>0</v>
      </c>
      <c r="L1626" s="43">
        <f ca="1">L1631</f>
        <v>0</v>
      </c>
      <c r="M1626" s="43">
        <f ca="1">ROUND(K1626*L1626,2)</f>
        <v>0</v>
      </c>
    </row>
    <row r="1627" spans="1:13" ht="49.08" thickBot="1" customHeight="1">
      <c r="A1627" s="33"/>
      <c r="B1627" s="33"/>
      <c r="C1627" s="33"/>
      <c r="D1627" s="30" t="s">
        <v>5097</v>
      </c>
      <c r="E1627" s="30"/>
      <c r="F1627" s="30"/>
      <c r="G1627" s="30"/>
      <c r="H1627" s="30"/>
      <c r="I1627" s="30"/>
      <c r="J1627" s="30"/>
      <c r="K1627" s="30"/>
      <c r="L1627" s="30"/>
      <c r="M1627" s="30"/>
    </row>
    <row r="1628" spans="1:13" ht="30.60" thickBot="1" customHeight="1">
      <c r="A1628" s="8" t="s">
        <v>5098</v>
      </c>
      <c r="B1628" s="8" t="s">
        <v>5099</v>
      </c>
      <c r="C1628" s="8" t="s">
        <v>5100</v>
      </c>
      <c r="D1628" s="30" t="s">
        <v>5101</v>
      </c>
      <c r="E1628" s="30"/>
      <c r="F1628" s="30"/>
      <c r="G1628" s="30"/>
      <c r="H1628" s="30"/>
      <c r="I1628" s="30"/>
      <c r="J1628" s="30"/>
      <c r="K1628" s="31">
        <v>1.000</v>
      </c>
      <c r="L1628" s="31">
        <f ca="1">ROUND(81.907,3)</f>
        <v>0</v>
      </c>
      <c r="M1628" s="32">
        <f ca="1">ROUND(K1628*L1628,2)</f>
        <v>0</v>
      </c>
    </row>
    <row r="1629" spans="1:13" ht="15.12" thickBot="1" customHeight="1">
      <c r="A1629" s="8" t="s">
        <v>5102</v>
      </c>
      <c r="B1629" s="8" t="s">
        <v>5103</v>
      </c>
      <c r="C1629" s="8" t="s">
        <v>5104</v>
      </c>
      <c r="D1629" s="30" t="s">
        <v>5105</v>
      </c>
      <c r="E1629" s="30"/>
      <c r="F1629" s="30"/>
      <c r="G1629" s="30"/>
      <c r="H1629" s="30"/>
      <c r="I1629" s="30"/>
      <c r="J1629" s="30"/>
      <c r="K1629" s="31">
        <v>0.388</v>
      </c>
      <c r="L1629" s="31">
        <f ca="1">ROUND(24.840,3)</f>
        <v>0</v>
      </c>
      <c r="M1629" s="32">
        <f ca="1">ROUND(K1629*L1629,2)</f>
        <v>0</v>
      </c>
    </row>
    <row r="1630" spans="1:13" ht="15.12" thickBot="1" customHeight="1">
      <c r="A1630" s="8" t="s">
        <v>5106</v>
      </c>
      <c r="B1630" s="8"/>
      <c r="C1630" s="8" t="s">
        <v>5107</v>
      </c>
      <c r="D1630" s="30" t="s">
        <v>5108</v>
      </c>
      <c r="E1630" s="30"/>
      <c r="F1630" s="30"/>
      <c r="G1630" s="30"/>
      <c r="H1630" s="30"/>
      <c r="I1630" s="30"/>
      <c r="J1630" s="30"/>
      <c r="K1630" s="31">
        <v>2.000</v>
      </c>
      <c r="L1630" s="31">
        <f ca="1">ROUND(91.550,3)</f>
        <v>0</v>
      </c>
      <c r="M1630" s="32">
        <f ca="1">ROUND((K1630*L1630)/100,2)</f>
        <v>0</v>
      </c>
    </row>
    <row r="1631" spans="1:13" ht="15.48" thickBot="1" customHeight="1">
      <c r="A1631" s="34"/>
      <c r="B1631" s="34"/>
      <c r="C1631" s="34"/>
      <c r="D1631" s="35" t="s">
        <v>5109</v>
      </c>
      <c r="E1631" s="34"/>
      <c r="F1631" s="34"/>
      <c r="G1631" s="34"/>
      <c r="H1631" s="34"/>
      <c r="I1631" s="34"/>
      <c r="J1631" s="34"/>
      <c r="K1631" s="37">
        <v>2.000</v>
      </c>
      <c r="L1631" s="38">
        <f ca="1">ROUND((M1628+M1629+M1630)*(1+M2/100),2)</f>
        <v>0</v>
      </c>
      <c r="M1631" s="38">
        <f ca="1">ROUND(K1631*L1631,2)</f>
        <v>0</v>
      </c>
    </row>
    <row r="1632" spans="1:13" ht="15.48" thickBot="1" customHeight="1">
      <c r="A1632" s="39" t="s">
        <v>5110</v>
      </c>
      <c r="B1632" s="40" t="s">
        <v>5111</v>
      </c>
      <c r="C1632" s="40" t="s">
        <v>5112</v>
      </c>
      <c r="D1632" s="41" t="s">
        <v>5113</v>
      </c>
      <c r="E1632" s="41"/>
      <c r="F1632" s="41"/>
      <c r="G1632" s="41"/>
      <c r="H1632" s="41"/>
      <c r="I1632" s="41"/>
      <c r="J1632" s="41"/>
      <c r="K1632" s="42">
        <f ca="1">ROUND(1.00,2)</f>
        <v>0</v>
      </c>
      <c r="L1632" s="43">
        <f ca="1">L1637</f>
        <v>0</v>
      </c>
      <c r="M1632" s="43">
        <f ca="1">ROUND(K1632*L1632,2)</f>
        <v>0</v>
      </c>
    </row>
    <row r="1633" spans="1:13" ht="49.08" thickBot="1" customHeight="1">
      <c r="A1633" s="33"/>
      <c r="B1633" s="33"/>
      <c r="C1633" s="33"/>
      <c r="D1633" s="30" t="s">
        <v>5114</v>
      </c>
      <c r="E1633" s="30"/>
      <c r="F1633" s="30"/>
      <c r="G1633" s="30"/>
      <c r="H1633" s="30"/>
      <c r="I1633" s="30"/>
      <c r="J1633" s="30"/>
      <c r="K1633" s="30"/>
      <c r="L1633" s="30"/>
      <c r="M1633" s="30"/>
    </row>
    <row r="1634" spans="1:13" ht="30.60" thickBot="1" customHeight="1">
      <c r="A1634" s="8" t="s">
        <v>5115</v>
      </c>
      <c r="B1634" s="8" t="s">
        <v>5116</v>
      </c>
      <c r="C1634" s="8" t="s">
        <v>5117</v>
      </c>
      <c r="D1634" s="30" t="s">
        <v>5118</v>
      </c>
      <c r="E1634" s="30"/>
      <c r="F1634" s="30"/>
      <c r="G1634" s="30"/>
      <c r="H1634" s="30"/>
      <c r="I1634" s="30"/>
      <c r="J1634" s="30"/>
      <c r="K1634" s="31">
        <v>1.000</v>
      </c>
      <c r="L1634" s="31">
        <f ca="1">ROUND(26.464,3)</f>
        <v>0</v>
      </c>
      <c r="M1634" s="32">
        <f ca="1">ROUND(K1634*L1634,2)</f>
        <v>0</v>
      </c>
    </row>
    <row r="1635" spans="1:13" ht="15.12" thickBot="1" customHeight="1">
      <c r="A1635" s="8" t="s">
        <v>5119</v>
      </c>
      <c r="B1635" s="8" t="s">
        <v>5120</v>
      </c>
      <c r="C1635" s="8" t="s">
        <v>5121</v>
      </c>
      <c r="D1635" s="30" t="s">
        <v>5122</v>
      </c>
      <c r="E1635" s="30"/>
      <c r="F1635" s="30"/>
      <c r="G1635" s="30"/>
      <c r="H1635" s="30"/>
      <c r="I1635" s="30"/>
      <c r="J1635" s="30"/>
      <c r="K1635" s="31">
        <v>0.277</v>
      </c>
      <c r="L1635" s="31">
        <f ca="1">ROUND(24.840,3)</f>
        <v>0</v>
      </c>
      <c r="M1635" s="32">
        <f ca="1">ROUND(K1635*L1635,2)</f>
        <v>0</v>
      </c>
    </row>
    <row r="1636" spans="1:13" ht="15.12" thickBot="1" customHeight="1">
      <c r="A1636" s="8" t="s">
        <v>5123</v>
      </c>
      <c r="B1636" s="8"/>
      <c r="C1636" s="8" t="s">
        <v>5124</v>
      </c>
      <c r="D1636" s="30" t="s">
        <v>5125</v>
      </c>
      <c r="E1636" s="30"/>
      <c r="F1636" s="30"/>
      <c r="G1636" s="30"/>
      <c r="H1636" s="30"/>
      <c r="I1636" s="30"/>
      <c r="J1636" s="30"/>
      <c r="K1636" s="31">
        <v>2.000</v>
      </c>
      <c r="L1636" s="31">
        <f ca="1">ROUND(33.340,3)</f>
        <v>0</v>
      </c>
      <c r="M1636" s="32">
        <f ca="1">ROUND((K1636*L1636)/100,2)</f>
        <v>0</v>
      </c>
    </row>
    <row r="1637" spans="1:13" ht="15.48" thickBot="1" customHeight="1">
      <c r="A1637" s="34"/>
      <c r="B1637" s="34"/>
      <c r="C1637" s="34"/>
      <c r="D1637" s="35" t="s">
        <v>5126</v>
      </c>
      <c r="E1637" s="34"/>
      <c r="F1637" s="34"/>
      <c r="G1637" s="34"/>
      <c r="H1637" s="34"/>
      <c r="I1637" s="34"/>
      <c r="J1637" s="34"/>
      <c r="K1637" s="37">
        <v>1.000</v>
      </c>
      <c r="L1637" s="38">
        <f ca="1">ROUND((M1634+M1635+M1636)*(1+M2/100),2)</f>
        <v>0</v>
      </c>
      <c r="M1637" s="38">
        <f ca="1">ROUND(K1637*L1637,2)</f>
        <v>0</v>
      </c>
    </row>
    <row r="1638" spans="1:13" ht="21.36" thickBot="1" customHeight="1">
      <c r="A1638" s="39" t="s">
        <v>5127</v>
      </c>
      <c r="B1638" s="40" t="s">
        <v>5128</v>
      </c>
      <c r="C1638" s="40" t="s">
        <v>5129</v>
      </c>
      <c r="D1638" s="41" t="s">
        <v>5130</v>
      </c>
      <c r="E1638" s="41"/>
      <c r="F1638" s="41"/>
      <c r="G1638" s="41"/>
      <c r="H1638" s="41"/>
      <c r="I1638" s="41"/>
      <c r="J1638" s="41"/>
      <c r="K1638" s="42">
        <f ca="1">ROUND(1.00,2)</f>
        <v>0</v>
      </c>
      <c r="L1638" s="43">
        <f ca="1">L1643</f>
        <v>0</v>
      </c>
      <c r="M1638" s="43">
        <f ca="1">ROUND(K1638*L1638,2)</f>
        <v>0</v>
      </c>
    </row>
    <row r="1639" spans="1:13" ht="49.08" thickBot="1" customHeight="1">
      <c r="A1639" s="33"/>
      <c r="B1639" s="33"/>
      <c r="C1639" s="33"/>
      <c r="D1639" s="30" t="s">
        <v>5131</v>
      </c>
      <c r="E1639" s="30"/>
      <c r="F1639" s="30"/>
      <c r="G1639" s="30"/>
      <c r="H1639" s="30"/>
      <c r="I1639" s="30"/>
      <c r="J1639" s="30"/>
      <c r="K1639" s="30"/>
      <c r="L1639" s="30"/>
      <c r="M1639" s="30"/>
    </row>
    <row r="1640" spans="1:13" ht="30.60" thickBot="1" customHeight="1">
      <c r="A1640" s="8" t="s">
        <v>5132</v>
      </c>
      <c r="B1640" s="8" t="s">
        <v>5133</v>
      </c>
      <c r="C1640" s="8" t="s">
        <v>5134</v>
      </c>
      <c r="D1640" s="30" t="s">
        <v>5135</v>
      </c>
      <c r="E1640" s="30"/>
      <c r="F1640" s="30"/>
      <c r="G1640" s="30"/>
      <c r="H1640" s="30"/>
      <c r="I1640" s="30"/>
      <c r="J1640" s="30"/>
      <c r="K1640" s="31">
        <v>1.000</v>
      </c>
      <c r="L1640" s="31">
        <f ca="1">ROUND(59.327,3)</f>
        <v>0</v>
      </c>
      <c r="M1640" s="32">
        <f ca="1">ROUND(K1640*L1640,2)</f>
        <v>0</v>
      </c>
    </row>
    <row r="1641" spans="1:13" ht="15.12" thickBot="1" customHeight="1">
      <c r="A1641" s="8" t="s">
        <v>5136</v>
      </c>
      <c r="B1641" s="8" t="s">
        <v>5137</v>
      </c>
      <c r="C1641" s="8" t="s">
        <v>5138</v>
      </c>
      <c r="D1641" s="30" t="s">
        <v>5139</v>
      </c>
      <c r="E1641" s="30"/>
      <c r="F1641" s="30"/>
      <c r="G1641" s="30"/>
      <c r="H1641" s="30"/>
      <c r="I1641" s="30"/>
      <c r="J1641" s="30"/>
      <c r="K1641" s="31">
        <v>0.277</v>
      </c>
      <c r="L1641" s="31">
        <f ca="1">ROUND(24.840,3)</f>
        <v>0</v>
      </c>
      <c r="M1641" s="32">
        <f ca="1">ROUND(K1641*L1641,2)</f>
        <v>0</v>
      </c>
    </row>
    <row r="1642" spans="1:13" ht="15.12" thickBot="1" customHeight="1">
      <c r="A1642" s="8" t="s">
        <v>5140</v>
      </c>
      <c r="B1642" s="8"/>
      <c r="C1642" s="8" t="s">
        <v>5141</v>
      </c>
      <c r="D1642" s="30" t="s">
        <v>5142</v>
      </c>
      <c r="E1642" s="30"/>
      <c r="F1642" s="30"/>
      <c r="G1642" s="30"/>
      <c r="H1642" s="30"/>
      <c r="I1642" s="30"/>
      <c r="J1642" s="30"/>
      <c r="K1642" s="31">
        <v>2.000</v>
      </c>
      <c r="L1642" s="31">
        <f ca="1">ROUND(66.210,3)</f>
        <v>0</v>
      </c>
      <c r="M1642" s="32">
        <f ca="1">ROUND((K1642*L1642)/100,2)</f>
        <v>0</v>
      </c>
    </row>
    <row r="1643" spans="1:13" ht="15.48" thickBot="1" customHeight="1">
      <c r="A1643" s="34"/>
      <c r="B1643" s="34"/>
      <c r="C1643" s="34"/>
      <c r="D1643" s="35" t="s">
        <v>5143</v>
      </c>
      <c r="E1643" s="34"/>
      <c r="F1643" s="34"/>
      <c r="G1643" s="34"/>
      <c r="H1643" s="34"/>
      <c r="I1643" s="34"/>
      <c r="J1643" s="34"/>
      <c r="K1643" s="37">
        <v>1.000</v>
      </c>
      <c r="L1643" s="38">
        <f ca="1">ROUND((M1640+M1641+M1642)*(1+M2/100),2)</f>
        <v>0</v>
      </c>
      <c r="M1643" s="38">
        <f ca="1">ROUND(K1643*L1643,2)</f>
        <v>0</v>
      </c>
    </row>
    <row r="1644" spans="1:13" ht="15.48" thickBot="1" customHeight="1">
      <c r="A1644" s="39" t="s">
        <v>5144</v>
      </c>
      <c r="B1644" s="40" t="s">
        <v>5145</v>
      </c>
      <c r="C1644" s="40" t="s">
        <v>5146</v>
      </c>
      <c r="D1644" s="41" t="s">
        <v>5147</v>
      </c>
      <c r="E1644" s="41"/>
      <c r="F1644" s="41"/>
      <c r="G1644" s="41"/>
      <c r="H1644" s="41"/>
      <c r="I1644" s="41"/>
      <c r="J1644" s="41"/>
      <c r="K1644" s="42">
        <f ca="1">ROUND(1.00,2)</f>
        <v>0</v>
      </c>
      <c r="L1644" s="43">
        <f ca="1">ROUND(500.000*(1+M2/100),2)</f>
        <v>0</v>
      </c>
      <c r="M1644" s="43">
        <f ca="1">ROUND(K1644*L1644,2)</f>
        <v>0</v>
      </c>
    </row>
    <row r="1645" spans="1:13" ht="12.12" thickBot="1" customHeight="1">
      <c r="A1645" s="33"/>
      <c r="B1645" s="33"/>
      <c r="C1645" s="33"/>
      <c r="D1645" s="30" t="s">
        <v>5148</v>
      </c>
      <c r="E1645" s="30"/>
      <c r="F1645" s="30"/>
      <c r="G1645" s="30"/>
      <c r="H1645" s="30"/>
      <c r="I1645" s="30"/>
      <c r="J1645" s="30"/>
      <c r="K1645" s="30"/>
      <c r="L1645" s="30"/>
      <c r="M1645" s="30"/>
    </row>
    <row r="1646" spans="1:13" ht="15.48" thickBot="1" customHeight="1">
      <c r="A1646" s="34"/>
      <c r="B1646" s="34"/>
      <c r="C1646" s="34"/>
      <c r="D1646" s="44" t="s">
        <v>5149</v>
      </c>
      <c r="E1646" s="45"/>
      <c r="F1646" s="45"/>
      <c r="G1646" s="45"/>
      <c r="H1646" s="45"/>
      <c r="I1646" s="45"/>
      <c r="J1646" s="45"/>
      <c r="K1646" s="45"/>
      <c r="L1646" s="46">
        <f ca="1">M1611+M1620+M1626+M1632+M1638+M1644</f>
        <v>0</v>
      </c>
      <c r="M1646" s="46">
        <f ca="1">ROUND(L1646,2)</f>
        <v>0</v>
      </c>
    </row>
    <row r="1647" spans="1:13" ht="15.48" thickBot="1" customHeight="1">
      <c r="A1647" s="47" t="s">
        <v>5150</v>
      </c>
      <c r="B1647" s="47" t="s">
        <v>5151</v>
      </c>
      <c r="C1647" s="48"/>
      <c r="D1647" s="49" t="s">
        <v>5152</v>
      </c>
      <c r="E1647" s="49"/>
      <c r="F1647" s="49"/>
      <c r="G1647" s="49"/>
      <c r="H1647" s="49"/>
      <c r="I1647" s="49"/>
      <c r="J1647" s="49"/>
      <c r="K1647" s="48"/>
      <c r="L1647" s="50">
        <f ca="1">L1654</f>
        <v>0</v>
      </c>
      <c r="M1647" s="50">
        <f ca="1">ROUND(L1647,2)</f>
        <v>0</v>
      </c>
    </row>
    <row r="1648" spans="1:13" ht="15.48" thickBot="1" customHeight="1">
      <c r="A1648" s="15" t="s">
        <v>5153</v>
      </c>
      <c r="B1648" s="8" t="s">
        <v>5154</v>
      </c>
      <c r="C1648" s="8" t="s">
        <v>5155</v>
      </c>
      <c r="D1648" s="30" t="s">
        <v>5156</v>
      </c>
      <c r="E1648" s="30"/>
      <c r="F1648" s="30"/>
      <c r="G1648" s="30"/>
      <c r="H1648" s="30"/>
      <c r="I1648" s="30"/>
      <c r="J1648" s="30"/>
      <c r="K1648" s="31">
        <f ca="1">ROUND(4.00,2)</f>
        <v>0</v>
      </c>
      <c r="L1648" s="32">
        <f ca="1">L1653</f>
        <v>0</v>
      </c>
      <c r="M1648" s="32">
        <f ca="1">ROUND(K1648*L1648,2)</f>
        <v>0</v>
      </c>
    </row>
    <row r="1649" spans="1:13" ht="39.84" thickBot="1" customHeight="1">
      <c r="A1649" s="33"/>
      <c r="B1649" s="33"/>
      <c r="C1649" s="33"/>
      <c r="D1649" s="30" t="s">
        <v>5157</v>
      </c>
      <c r="E1649" s="30"/>
      <c r="F1649" s="30"/>
      <c r="G1649" s="30"/>
      <c r="H1649" s="30"/>
      <c r="I1649" s="30"/>
      <c r="J1649" s="30"/>
      <c r="K1649" s="30"/>
      <c r="L1649" s="30"/>
      <c r="M1649" s="30"/>
    </row>
    <row r="1650" spans="1:13" ht="15.12" thickBot="1" customHeight="1">
      <c r="A1650" s="8" t="s">
        <v>5158</v>
      </c>
      <c r="B1650" s="8" t="s">
        <v>5159</v>
      </c>
      <c r="C1650" s="8" t="s">
        <v>5160</v>
      </c>
      <c r="D1650" s="30" t="s">
        <v>5161</v>
      </c>
      <c r="E1650" s="30"/>
      <c r="F1650" s="30"/>
      <c r="G1650" s="30"/>
      <c r="H1650" s="30"/>
      <c r="I1650" s="30"/>
      <c r="J1650" s="30"/>
      <c r="K1650" s="31">
        <v>1.000</v>
      </c>
      <c r="L1650" s="31">
        <f ca="1">ROUND(220.000,3)</f>
        <v>0</v>
      </c>
      <c r="M1650" s="32">
        <f ca="1">ROUND(K1650*L1650,2)</f>
        <v>0</v>
      </c>
    </row>
    <row r="1651" spans="1:13" ht="15.12" thickBot="1" customHeight="1">
      <c r="A1651" s="8" t="s">
        <v>5162</v>
      </c>
      <c r="B1651" s="8" t="s">
        <v>5163</v>
      </c>
      <c r="C1651" s="8" t="s">
        <v>5164</v>
      </c>
      <c r="D1651" s="30" t="s">
        <v>5165</v>
      </c>
      <c r="E1651" s="30"/>
      <c r="F1651" s="30"/>
      <c r="G1651" s="30"/>
      <c r="H1651" s="30"/>
      <c r="I1651" s="30"/>
      <c r="J1651" s="30"/>
      <c r="K1651" s="31">
        <v>0.277</v>
      </c>
      <c r="L1651" s="31">
        <f ca="1">ROUND(24.840,3)</f>
        <v>0</v>
      </c>
      <c r="M1651" s="32">
        <f ca="1">ROUND(K1651*L1651,2)</f>
        <v>0</v>
      </c>
    </row>
    <row r="1652" spans="1:13" ht="15.12" thickBot="1" customHeight="1">
      <c r="A1652" s="8" t="s">
        <v>5166</v>
      </c>
      <c r="B1652" s="8"/>
      <c r="C1652" s="8" t="s">
        <v>5167</v>
      </c>
      <c r="D1652" s="30" t="s">
        <v>5168</v>
      </c>
      <c r="E1652" s="30"/>
      <c r="F1652" s="30"/>
      <c r="G1652" s="30"/>
      <c r="H1652" s="30"/>
      <c r="I1652" s="30"/>
      <c r="J1652" s="30"/>
      <c r="K1652" s="31">
        <v>2.000</v>
      </c>
      <c r="L1652" s="31">
        <f ca="1">ROUND(226.880,3)</f>
        <v>0</v>
      </c>
      <c r="M1652" s="32">
        <f ca="1">ROUND((K1652*L1652)/100,2)</f>
        <v>0</v>
      </c>
    </row>
    <row r="1653" spans="1:13" ht="15.48" thickBot="1" customHeight="1">
      <c r="A1653" s="34"/>
      <c r="B1653" s="34"/>
      <c r="C1653" s="34"/>
      <c r="D1653" s="35" t="s">
        <v>5169</v>
      </c>
      <c r="E1653" s="34"/>
      <c r="F1653" s="34"/>
      <c r="G1653" s="34"/>
      <c r="H1653" s="34"/>
      <c r="I1653" s="34"/>
      <c r="J1653" s="34"/>
      <c r="K1653" s="37">
        <v>4.000</v>
      </c>
      <c r="L1653" s="38">
        <f ca="1">ROUND((M1650+M1651+M1652)*(1+M2/100),2)</f>
        <v>0</v>
      </c>
      <c r="M1653" s="38">
        <f ca="1">ROUND(K1653*L1653,2)</f>
        <v>0</v>
      </c>
    </row>
    <row r="1654" spans="1:13" ht="15.48" thickBot="1" customHeight="1">
      <c r="A1654" s="51"/>
      <c r="B1654" s="51"/>
      <c r="C1654" s="51"/>
      <c r="D1654" s="52" t="s">
        <v>5170</v>
      </c>
      <c r="E1654" s="53"/>
      <c r="F1654" s="53"/>
      <c r="G1654" s="53"/>
      <c r="H1654" s="53"/>
      <c r="I1654" s="53"/>
      <c r="J1654" s="53"/>
      <c r="K1654" s="53"/>
      <c r="L1654" s="54">
        <f ca="1">M1648</f>
        <v>0</v>
      </c>
      <c r="M1654" s="54">
        <f ca="1">ROUND(L1654,2)</f>
        <v>0</v>
      </c>
    </row>
    <row r="1655" spans="1:13" ht="15.48" thickBot="1" customHeight="1">
      <c r="A1655" s="47" t="s">
        <v>5171</v>
      </c>
      <c r="B1655" s="47" t="s">
        <v>5172</v>
      </c>
      <c r="C1655" s="48"/>
      <c r="D1655" s="49" t="s">
        <v>5173</v>
      </c>
      <c r="E1655" s="49"/>
      <c r="F1655" s="49"/>
      <c r="G1655" s="49"/>
      <c r="H1655" s="49"/>
      <c r="I1655" s="49"/>
      <c r="J1655" s="49"/>
      <c r="K1655" s="48"/>
      <c r="L1655" s="50">
        <f ca="1">L1663</f>
        <v>0</v>
      </c>
      <c r="M1655" s="50">
        <f ca="1">ROUND(L1655,2)</f>
        <v>0</v>
      </c>
    </row>
    <row r="1656" spans="1:13" ht="15.48" thickBot="1" customHeight="1">
      <c r="A1656" s="15" t="s">
        <v>5174</v>
      </c>
      <c r="B1656" s="8" t="s">
        <v>5175</v>
      </c>
      <c r="C1656" s="8" t="s">
        <v>5176</v>
      </c>
      <c r="D1656" s="30" t="s">
        <v>5177</v>
      </c>
      <c r="E1656" s="30"/>
      <c r="F1656" s="30"/>
      <c r="G1656" s="30"/>
      <c r="H1656" s="30"/>
      <c r="I1656" s="30"/>
      <c r="J1656" s="30"/>
      <c r="K1656" s="31">
        <f ca="1">ROUND(1.00,2)</f>
        <v>0</v>
      </c>
      <c r="L1656" s="32">
        <f ca="1">L1662</f>
        <v>0</v>
      </c>
      <c r="M1656" s="32">
        <f ca="1">ROUND(K1656*L1656,2)</f>
        <v>0</v>
      </c>
    </row>
    <row r="1657" spans="1:13" ht="58.32" thickBot="1" customHeight="1">
      <c r="A1657" s="33"/>
      <c r="B1657" s="33"/>
      <c r="C1657" s="33"/>
      <c r="D1657" s="30" t="s">
        <v>5178</v>
      </c>
      <c r="E1657" s="30"/>
      <c r="F1657" s="30"/>
      <c r="G1657" s="30"/>
      <c r="H1657" s="30"/>
      <c r="I1657" s="30"/>
      <c r="J1657" s="30"/>
      <c r="K1657" s="30"/>
      <c r="L1657" s="30"/>
      <c r="M1657" s="30"/>
    </row>
    <row r="1658" spans="1:13" ht="39.84" thickBot="1" customHeight="1">
      <c r="A1658" s="8" t="s">
        <v>5179</v>
      </c>
      <c r="B1658" s="8" t="s">
        <v>5180</v>
      </c>
      <c r="C1658" s="8" t="s">
        <v>5181</v>
      </c>
      <c r="D1658" s="30" t="s">
        <v>5182</v>
      </c>
      <c r="E1658" s="30"/>
      <c r="F1658" s="30"/>
      <c r="G1658" s="30"/>
      <c r="H1658" s="30"/>
      <c r="I1658" s="30"/>
      <c r="J1658" s="30"/>
      <c r="K1658" s="31">
        <v>1.000</v>
      </c>
      <c r="L1658" s="31">
        <f ca="1">ROUND(106.280,3)</f>
        <v>0</v>
      </c>
      <c r="M1658" s="32">
        <f ca="1">ROUND(K1658*L1658,2)</f>
        <v>0</v>
      </c>
    </row>
    <row r="1659" spans="1:13" ht="15.12" thickBot="1" customHeight="1">
      <c r="A1659" s="8" t="s">
        <v>5183</v>
      </c>
      <c r="B1659" s="8" t="s">
        <v>5184</v>
      </c>
      <c r="C1659" s="8" t="s">
        <v>5185</v>
      </c>
      <c r="D1659" s="30" t="s">
        <v>5186</v>
      </c>
      <c r="E1659" s="30"/>
      <c r="F1659" s="30"/>
      <c r="G1659" s="30"/>
      <c r="H1659" s="30"/>
      <c r="I1659" s="30"/>
      <c r="J1659" s="30"/>
      <c r="K1659" s="31">
        <v>0.120</v>
      </c>
      <c r="L1659" s="31">
        <f ca="1">ROUND(28.390,3)</f>
        <v>0</v>
      </c>
      <c r="M1659" s="32">
        <f ca="1">ROUND(K1659*L1659,2)</f>
        <v>0</v>
      </c>
    </row>
    <row r="1660" spans="1:13" ht="15.12" thickBot="1" customHeight="1">
      <c r="A1660" s="8" t="s">
        <v>5187</v>
      </c>
      <c r="B1660" s="8" t="s">
        <v>5188</v>
      </c>
      <c r="C1660" s="8" t="s">
        <v>5189</v>
      </c>
      <c r="D1660" s="30" t="s">
        <v>5190</v>
      </c>
      <c r="E1660" s="30"/>
      <c r="F1660" s="30"/>
      <c r="G1660" s="30"/>
      <c r="H1660" s="30"/>
      <c r="I1660" s="30"/>
      <c r="J1660" s="30"/>
      <c r="K1660" s="31">
        <v>0.120</v>
      </c>
      <c r="L1660" s="31">
        <f ca="1">ROUND(24.430,3)</f>
        <v>0</v>
      </c>
      <c r="M1660" s="32">
        <f ca="1">ROUND(K1660*L1660,2)</f>
        <v>0</v>
      </c>
    </row>
    <row r="1661" spans="1:13" ht="15.12" thickBot="1" customHeight="1">
      <c r="A1661" s="8" t="s">
        <v>5191</v>
      </c>
      <c r="B1661" s="8"/>
      <c r="C1661" s="8" t="s">
        <v>5192</v>
      </c>
      <c r="D1661" s="30" t="s">
        <v>5193</v>
      </c>
      <c r="E1661" s="30"/>
      <c r="F1661" s="30"/>
      <c r="G1661" s="30"/>
      <c r="H1661" s="30"/>
      <c r="I1661" s="30"/>
      <c r="J1661" s="30"/>
      <c r="K1661" s="31">
        <v>2.000</v>
      </c>
      <c r="L1661" s="31">
        <f ca="1">ROUND(112.620,3)</f>
        <v>0</v>
      </c>
      <c r="M1661" s="32">
        <f ca="1">ROUND((K1661*L1661)/100,2)</f>
        <v>0</v>
      </c>
    </row>
    <row r="1662" spans="1:13" ht="15.48" thickBot="1" customHeight="1">
      <c r="A1662" s="34"/>
      <c r="B1662" s="34"/>
      <c r="C1662" s="34"/>
      <c r="D1662" s="35" t="s">
        <v>5194</v>
      </c>
      <c r="E1662" s="34"/>
      <c r="F1662" s="34"/>
      <c r="G1662" s="34"/>
      <c r="H1662" s="34"/>
      <c r="I1662" s="34"/>
      <c r="J1662" s="34"/>
      <c r="K1662" s="37">
        <v>1.000</v>
      </c>
      <c r="L1662" s="38">
        <f ca="1">ROUND((M1658+M1659+M1660+M1661)*(1+M2/100),2)</f>
        <v>0</v>
      </c>
      <c r="M1662" s="38">
        <f ca="1">ROUND(K1662*L1662,2)</f>
        <v>0</v>
      </c>
    </row>
    <row r="1663" spans="1:13" ht="15.48" thickBot="1" customHeight="1">
      <c r="A1663" s="51"/>
      <c r="B1663" s="51"/>
      <c r="C1663" s="51"/>
      <c r="D1663" s="52" t="s">
        <v>5195</v>
      </c>
      <c r="E1663" s="53"/>
      <c r="F1663" s="53"/>
      <c r="G1663" s="53"/>
      <c r="H1663" s="53"/>
      <c r="I1663" s="53"/>
      <c r="J1663" s="53"/>
      <c r="K1663" s="53"/>
      <c r="L1663" s="54">
        <f ca="1">M1656</f>
        <v>0</v>
      </c>
      <c r="M1663" s="54">
        <f ca="1">ROUND(L1663,2)</f>
        <v>0</v>
      </c>
    </row>
    <row r="1664" spans="1:13" ht="15.48" thickBot="1" customHeight="1">
      <c r="A1664" s="47" t="s">
        <v>5196</v>
      </c>
      <c r="B1664" s="47" t="s">
        <v>5197</v>
      </c>
      <c r="C1664" s="48"/>
      <c r="D1664" s="49" t="s">
        <v>5198</v>
      </c>
      <c r="E1664" s="49"/>
      <c r="F1664" s="49"/>
      <c r="G1664" s="49"/>
      <c r="H1664" s="49"/>
      <c r="I1664" s="49"/>
      <c r="J1664" s="49"/>
      <c r="K1664" s="48"/>
      <c r="L1664" s="50">
        <f ca="1">L1672</f>
        <v>0</v>
      </c>
      <c r="M1664" s="50">
        <f ca="1">ROUND(L1664,2)</f>
        <v>0</v>
      </c>
    </row>
    <row r="1665" spans="1:13" ht="15.48" thickBot="1" customHeight="1">
      <c r="A1665" s="15" t="s">
        <v>5199</v>
      </c>
      <c r="B1665" s="8" t="s">
        <v>5200</v>
      </c>
      <c r="C1665" s="8" t="s">
        <v>5201</v>
      </c>
      <c r="D1665" s="30" t="s">
        <v>5202</v>
      </c>
      <c r="E1665" s="30"/>
      <c r="F1665" s="30"/>
      <c r="G1665" s="30"/>
      <c r="H1665" s="30"/>
      <c r="I1665" s="30"/>
      <c r="J1665" s="30"/>
      <c r="K1665" s="31">
        <f ca="1">ROUND(1.00,2)</f>
        <v>0</v>
      </c>
      <c r="L1665" s="32">
        <f ca="1">L1671</f>
        <v>0</v>
      </c>
      <c r="M1665" s="32">
        <f ca="1">ROUND(K1665*L1665,2)</f>
        <v>0</v>
      </c>
    </row>
    <row r="1666" spans="1:13" ht="49.08" thickBot="1" customHeight="1">
      <c r="A1666" s="33"/>
      <c r="B1666" s="33"/>
      <c r="C1666" s="33"/>
      <c r="D1666" s="30" t="s">
        <v>5203</v>
      </c>
      <c r="E1666" s="30"/>
      <c r="F1666" s="30"/>
      <c r="G1666" s="30"/>
      <c r="H1666" s="30"/>
      <c r="I1666" s="30"/>
      <c r="J1666" s="30"/>
      <c r="K1666" s="30"/>
      <c r="L1666" s="30"/>
      <c r="M1666" s="30"/>
    </row>
    <row r="1667" spans="1:13" ht="15.12" thickBot="1" customHeight="1">
      <c r="A1667" s="8" t="s">
        <v>5204</v>
      </c>
      <c r="B1667" s="8" t="s">
        <v>5205</v>
      </c>
      <c r="C1667" s="8" t="s">
        <v>5206</v>
      </c>
      <c r="D1667" s="30" t="s">
        <v>5207</v>
      </c>
      <c r="E1667" s="30"/>
      <c r="F1667" s="30"/>
      <c r="G1667" s="30"/>
      <c r="H1667" s="30"/>
      <c r="I1667" s="30"/>
      <c r="J1667" s="30"/>
      <c r="K1667" s="31">
        <v>1.000</v>
      </c>
      <c r="L1667" s="31">
        <f ca="1">ROUND(220.000,3)</f>
        <v>0</v>
      </c>
      <c r="M1667" s="32">
        <f ca="1">ROUND(K1667*L1667,2)</f>
        <v>0</v>
      </c>
    </row>
    <row r="1668" spans="1:13" ht="15.12" thickBot="1" customHeight="1">
      <c r="A1668" s="8" t="s">
        <v>5208</v>
      </c>
      <c r="B1668" s="8" t="s">
        <v>5209</v>
      </c>
      <c r="C1668" s="8" t="s">
        <v>5210</v>
      </c>
      <c r="D1668" s="30" t="s">
        <v>5211</v>
      </c>
      <c r="E1668" s="30"/>
      <c r="F1668" s="30"/>
      <c r="G1668" s="30"/>
      <c r="H1668" s="30"/>
      <c r="I1668" s="30"/>
      <c r="J1668" s="30"/>
      <c r="K1668" s="31">
        <v>1.000</v>
      </c>
      <c r="L1668" s="31">
        <f ca="1">ROUND(2.100,3)</f>
        <v>0</v>
      </c>
      <c r="M1668" s="32">
        <f ca="1">ROUND(K1668*L1668,2)</f>
        <v>0</v>
      </c>
    </row>
    <row r="1669" spans="1:13" ht="15.12" thickBot="1" customHeight="1">
      <c r="A1669" s="8" t="s">
        <v>5212</v>
      </c>
      <c r="B1669" s="8" t="s">
        <v>5213</v>
      </c>
      <c r="C1669" s="8" t="s">
        <v>5214</v>
      </c>
      <c r="D1669" s="30" t="s">
        <v>5215</v>
      </c>
      <c r="E1669" s="30"/>
      <c r="F1669" s="30"/>
      <c r="G1669" s="30"/>
      <c r="H1669" s="30"/>
      <c r="I1669" s="30"/>
      <c r="J1669" s="30"/>
      <c r="K1669" s="31">
        <v>0.564</v>
      </c>
      <c r="L1669" s="31">
        <f ca="1">ROUND(29.340,3)</f>
        <v>0</v>
      </c>
      <c r="M1669" s="32">
        <f ca="1">ROUND(K1669*L1669,2)</f>
        <v>0</v>
      </c>
    </row>
    <row r="1670" spans="1:13" ht="15.12" thickBot="1" customHeight="1">
      <c r="A1670" s="8" t="s">
        <v>5216</v>
      </c>
      <c r="B1670" s="8"/>
      <c r="C1670" s="8" t="s">
        <v>5217</v>
      </c>
      <c r="D1670" s="30" t="s">
        <v>5218</v>
      </c>
      <c r="E1670" s="30"/>
      <c r="F1670" s="30"/>
      <c r="G1670" s="30"/>
      <c r="H1670" s="30"/>
      <c r="I1670" s="30"/>
      <c r="J1670" s="30"/>
      <c r="K1670" s="31">
        <v>2.000</v>
      </c>
      <c r="L1670" s="31">
        <f ca="1">ROUND(238.650,3)</f>
        <v>0</v>
      </c>
      <c r="M1670" s="32">
        <f ca="1">ROUND((K1670*L1670)/100,2)</f>
        <v>0</v>
      </c>
    </row>
    <row r="1671" spans="1:13" ht="15.48" thickBot="1" customHeight="1">
      <c r="A1671" s="34"/>
      <c r="B1671" s="34"/>
      <c r="C1671" s="34"/>
      <c r="D1671" s="35" t="s">
        <v>5219</v>
      </c>
      <c r="E1671" s="34"/>
      <c r="F1671" s="34"/>
      <c r="G1671" s="34"/>
      <c r="H1671" s="34"/>
      <c r="I1671" s="34"/>
      <c r="J1671" s="34"/>
      <c r="K1671" s="37">
        <v>1.000</v>
      </c>
      <c r="L1671" s="38">
        <f ca="1">ROUND((M1667+M1668+M1669+M1670)*(1+M2/100),2)</f>
        <v>0</v>
      </c>
      <c r="M1671" s="38">
        <f ca="1">ROUND(K1671*L1671,2)</f>
        <v>0</v>
      </c>
    </row>
    <row r="1672" spans="1:13" ht="15.48" thickBot="1" customHeight="1">
      <c r="A1672" s="51"/>
      <c r="B1672" s="51"/>
      <c r="C1672" s="51"/>
      <c r="D1672" s="52" t="s">
        <v>5220</v>
      </c>
      <c r="E1672" s="53"/>
      <c r="F1672" s="53"/>
      <c r="G1672" s="53"/>
      <c r="H1672" s="53"/>
      <c r="I1672" s="53"/>
      <c r="J1672" s="53"/>
      <c r="K1672" s="53"/>
      <c r="L1672" s="54">
        <f ca="1">M1665</f>
        <v>0</v>
      </c>
      <c r="M1672" s="54">
        <f ca="1">ROUND(L1672,2)</f>
        <v>0</v>
      </c>
    </row>
    <row r="1673" spans="1:13" ht="15.48" thickBot="1" customHeight="1">
      <c r="A1673" s="51"/>
      <c r="B1673" s="51"/>
      <c r="C1673" s="51"/>
      <c r="D1673" s="55" t="s">
        <v>5221</v>
      </c>
      <c r="E1673" s="56"/>
      <c r="F1673" s="56"/>
      <c r="G1673" s="56"/>
      <c r="H1673" s="56"/>
      <c r="I1673" s="56"/>
      <c r="J1673" s="56"/>
      <c r="K1673" s="56"/>
      <c r="L1673" s="57">
        <f ca="1">M1207+M1517+M1609+M1646+M1654+M1663+M1672</f>
        <v>0</v>
      </c>
      <c r="M1673" s="57">
        <f ca="1">ROUND(L1673,2)</f>
        <v>0</v>
      </c>
    </row>
    <row r="1674" spans="1:13" ht="15.48" thickBot="1" customHeight="1">
      <c r="A1674" s="58" t="s">
        <v>5222</v>
      </c>
      <c r="B1674" s="58" t="s">
        <v>5223</v>
      </c>
      <c r="C1674" s="59"/>
      <c r="D1674" s="60" t="s">
        <v>5224</v>
      </c>
      <c r="E1674" s="60"/>
      <c r="F1674" s="60"/>
      <c r="G1674" s="60"/>
      <c r="H1674" s="60"/>
      <c r="I1674" s="60"/>
      <c r="J1674" s="60"/>
      <c r="K1674" s="59"/>
      <c r="L1674" s="61">
        <f ca="1">L1687</f>
        <v>0</v>
      </c>
      <c r="M1674" s="61">
        <f ca="1">ROUND(L1674,2)</f>
        <v>0</v>
      </c>
    </row>
    <row r="1675" spans="1:13" ht="15.48" thickBot="1" customHeight="1">
      <c r="A1675" s="15" t="s">
        <v>5225</v>
      </c>
      <c r="B1675" s="8" t="s">
        <v>5226</v>
      </c>
      <c r="C1675" s="8" t="s">
        <v>5227</v>
      </c>
      <c r="D1675" s="30" t="s">
        <v>5228</v>
      </c>
      <c r="E1675" s="30"/>
      <c r="F1675" s="30"/>
      <c r="G1675" s="30"/>
      <c r="H1675" s="30"/>
      <c r="I1675" s="30"/>
      <c r="J1675" s="30"/>
      <c r="K1675" s="31">
        <f ca="1">SUM(K1678:K1678)</f>
        <v>0</v>
      </c>
      <c r="L1675" s="32">
        <f ca="1">L1686</f>
        <v>0</v>
      </c>
      <c r="M1675" s="32">
        <f ca="1">ROUND(K1675*L1675,2)</f>
        <v>0</v>
      </c>
    </row>
    <row r="1676" spans="1:13" ht="39.84" thickBot="1" customHeight="1">
      <c r="A1676" s="33"/>
      <c r="B1676" s="33"/>
      <c r="C1676" s="33"/>
      <c r="D1676" s="30" t="s">
        <v>5229</v>
      </c>
      <c r="E1676" s="30"/>
      <c r="F1676" s="30"/>
      <c r="G1676" s="30"/>
      <c r="H1676" s="30"/>
      <c r="I1676" s="30"/>
      <c r="J1676" s="30"/>
      <c r="K1676" s="30"/>
      <c r="L1676" s="30"/>
      <c r="M1676" s="30"/>
    </row>
    <row r="1677" spans="1:13" ht="15.12" thickBot="1" customHeight="1">
      <c r="A1677" s="33"/>
      <c r="B1677" s="33"/>
      <c r="C1677" s="33"/>
      <c r="D1677" s="33"/>
      <c r="E1677" s="62"/>
      <c r="F1677" s="64" t="s">
        <v>5230</v>
      </c>
      <c r="G1677" s="64" t="s">
        <v>5231</v>
      </c>
      <c r="H1677" s="64" t="s">
        <v>5232</v>
      </c>
      <c r="I1677" s="64" t="s">
        <v>5233</v>
      </c>
      <c r="J1677" s="64" t="s">
        <v>5234</v>
      </c>
      <c r="K1677" s="64" t="s">
        <v>5235</v>
      </c>
      <c r="L1677" s="33"/>
      <c r="M1677" s="33"/>
    </row>
    <row r="1678" spans="1:13" ht="15.12" thickBot="1" customHeight="1">
      <c r="A1678" s="33"/>
      <c r="B1678" s="33"/>
      <c r="C1678" s="33"/>
      <c r="D1678" s="65"/>
      <c r="E1678" s="66" t="s">
        <v>5236</v>
      </c>
      <c r="F1678" s="67"/>
      <c r="G1678" s="68">
        <v>58.000</v>
      </c>
      <c r="H1678" s="68"/>
      <c r="I1678" s="68"/>
      <c r="J1678" s="70">
        <f ca="1">ROUND(G1678,3)</f>
        <v>0</v>
      </c>
      <c r="K1678" s="72">
        <f ca="1">SUM(J1678:J1678)</f>
        <v>0</v>
      </c>
      <c r="L1678" s="33"/>
      <c r="M1678" s="33"/>
    </row>
    <row r="1679" spans="1:13" ht="15.12" thickBot="1" customHeight="1">
      <c r="A1679" s="8" t="s">
        <v>5237</v>
      </c>
      <c r="B1679" s="8" t="s">
        <v>5238</v>
      </c>
      <c r="C1679" s="8" t="s">
        <v>5239</v>
      </c>
      <c r="D1679" s="30" t="s">
        <v>5240</v>
      </c>
      <c r="E1679" s="30"/>
      <c r="F1679" s="30"/>
      <c r="G1679" s="30"/>
      <c r="H1679" s="30"/>
      <c r="I1679" s="30"/>
      <c r="J1679" s="30"/>
      <c r="K1679" s="31">
        <v>0.006</v>
      </c>
      <c r="L1679" s="31">
        <f ca="1">ROUND(1.540,3)</f>
        <v>0</v>
      </c>
      <c r="M1679" s="32">
        <f ca="1">ROUND(K1679*L1679,2)</f>
        <v>0</v>
      </c>
    </row>
    <row r="1680" spans="1:13" ht="21.36" thickBot="1" customHeight="1">
      <c r="A1680" s="8" t="s">
        <v>5241</v>
      </c>
      <c r="B1680" s="8" t="s">
        <v>5242</v>
      </c>
      <c r="C1680" s="8" t="s">
        <v>5243</v>
      </c>
      <c r="D1680" s="30" t="s">
        <v>5244</v>
      </c>
      <c r="E1680" s="30"/>
      <c r="F1680" s="30"/>
      <c r="G1680" s="30"/>
      <c r="H1680" s="30"/>
      <c r="I1680" s="30"/>
      <c r="J1680" s="30"/>
      <c r="K1680" s="31">
        <v>0.005</v>
      </c>
      <c r="L1680" s="31">
        <f ca="1">ROUND(59.500,3)</f>
        <v>0</v>
      </c>
      <c r="M1680" s="32">
        <f ca="1">ROUND(K1680*L1680,2)</f>
        <v>0</v>
      </c>
    </row>
    <row r="1681" spans="1:13" ht="15.12" thickBot="1" customHeight="1">
      <c r="A1681" s="8" t="s">
        <v>5245</v>
      </c>
      <c r="B1681" s="8" t="s">
        <v>5246</v>
      </c>
      <c r="C1681" s="8" t="s">
        <v>5247</v>
      </c>
      <c r="D1681" s="30" t="s">
        <v>5248</v>
      </c>
      <c r="E1681" s="30"/>
      <c r="F1681" s="30"/>
      <c r="G1681" s="30"/>
      <c r="H1681" s="30"/>
      <c r="I1681" s="30"/>
      <c r="J1681" s="30"/>
      <c r="K1681" s="31">
        <v>0.088</v>
      </c>
      <c r="L1681" s="31">
        <f ca="1">ROUND(2.890,3)</f>
        <v>0</v>
      </c>
      <c r="M1681" s="32">
        <f ca="1">ROUND(K1681*L1681,2)</f>
        <v>0</v>
      </c>
    </row>
    <row r="1682" spans="1:13" ht="21.36" thickBot="1" customHeight="1">
      <c r="A1682" s="8" t="s">
        <v>5249</v>
      </c>
      <c r="B1682" s="8" t="s">
        <v>5250</v>
      </c>
      <c r="C1682" s="8" t="s">
        <v>5251</v>
      </c>
      <c r="D1682" s="30" t="s">
        <v>5252</v>
      </c>
      <c r="E1682" s="30"/>
      <c r="F1682" s="30"/>
      <c r="G1682" s="30"/>
      <c r="H1682" s="30"/>
      <c r="I1682" s="30"/>
      <c r="J1682" s="30"/>
      <c r="K1682" s="31">
        <v>0.263</v>
      </c>
      <c r="L1682" s="31">
        <f ca="1">ROUND(4.930,3)</f>
        <v>0</v>
      </c>
      <c r="M1682" s="32">
        <f ca="1">ROUND(K1682*L1682,2)</f>
        <v>0</v>
      </c>
    </row>
    <row r="1683" spans="1:13" ht="15.12" thickBot="1" customHeight="1">
      <c r="A1683" s="8" t="s">
        <v>5253</v>
      </c>
      <c r="B1683" s="8" t="s">
        <v>5254</v>
      </c>
      <c r="C1683" s="8" t="s">
        <v>5255</v>
      </c>
      <c r="D1683" s="30" t="s">
        <v>5256</v>
      </c>
      <c r="E1683" s="30"/>
      <c r="F1683" s="30"/>
      <c r="G1683" s="30"/>
      <c r="H1683" s="30"/>
      <c r="I1683" s="30"/>
      <c r="J1683" s="30"/>
      <c r="K1683" s="31">
        <v>0.304</v>
      </c>
      <c r="L1683" s="31">
        <f ca="1">ROUND(24.050,3)</f>
        <v>0</v>
      </c>
      <c r="M1683" s="32">
        <f ca="1">ROUND(K1683*L1683,2)</f>
        <v>0</v>
      </c>
    </row>
    <row r="1684" spans="1:13" ht="15.12" thickBot="1" customHeight="1">
      <c r="A1684" s="8" t="s">
        <v>5257</v>
      </c>
      <c r="B1684" s="8" t="s">
        <v>5258</v>
      </c>
      <c r="C1684" s="8" t="s">
        <v>5259</v>
      </c>
      <c r="D1684" s="30" t="s">
        <v>5260</v>
      </c>
      <c r="E1684" s="30"/>
      <c r="F1684" s="30"/>
      <c r="G1684" s="30"/>
      <c r="H1684" s="30"/>
      <c r="I1684" s="30"/>
      <c r="J1684" s="30"/>
      <c r="K1684" s="31">
        <v>0.319</v>
      </c>
      <c r="L1684" s="31">
        <f ca="1">ROUND(21.510,3)</f>
        <v>0</v>
      </c>
      <c r="M1684" s="32">
        <f ca="1">ROUND(K1684*L1684,2)</f>
        <v>0</v>
      </c>
    </row>
    <row r="1685" spans="1:13" ht="15.12" thickBot="1" customHeight="1">
      <c r="A1685" s="8" t="s">
        <v>5261</v>
      </c>
      <c r="B1685" s="8"/>
      <c r="C1685" s="8" t="s">
        <v>5262</v>
      </c>
      <c r="D1685" s="30" t="s">
        <v>5263</v>
      </c>
      <c r="E1685" s="30"/>
      <c r="F1685" s="30"/>
      <c r="G1685" s="30"/>
      <c r="H1685" s="30"/>
      <c r="I1685" s="30"/>
      <c r="J1685" s="30"/>
      <c r="K1685" s="31">
        <v>2.000</v>
      </c>
      <c r="L1685" s="31">
        <f ca="1">ROUND(16.030,3)</f>
        <v>0</v>
      </c>
      <c r="M1685" s="32">
        <f ca="1">ROUND((K1685*L1685)/100,2)</f>
        <v>0</v>
      </c>
    </row>
    <row r="1686" spans="1:13" ht="15.48" thickBot="1" customHeight="1">
      <c r="A1686" s="34"/>
      <c r="B1686" s="34"/>
      <c r="C1686" s="34"/>
      <c r="D1686" s="35" t="s">
        <v>5264</v>
      </c>
      <c r="E1686" s="34"/>
      <c r="F1686" s="34"/>
      <c r="G1686" s="34"/>
      <c r="H1686" s="34"/>
      <c r="I1686" s="34"/>
      <c r="J1686" s="34"/>
      <c r="K1686" s="37">
        <v>58.000</v>
      </c>
      <c r="L1686" s="38">
        <f ca="1">ROUND((M1679+M1680+M1681+M1682+M1683+M1684+M1685)*(1+M2/100),2)</f>
        <v>0</v>
      </c>
      <c r="M1686" s="38">
        <f ca="1">ROUND(K1686*L1686,2)</f>
        <v>0</v>
      </c>
    </row>
    <row r="1687" spans="1:13" ht="15.48" thickBot="1" customHeight="1">
      <c r="A1687" s="51"/>
      <c r="B1687" s="51"/>
      <c r="C1687" s="51"/>
      <c r="D1687" s="55" t="s">
        <v>5265</v>
      </c>
      <c r="E1687" s="56"/>
      <c r="F1687" s="56"/>
      <c r="G1687" s="56"/>
      <c r="H1687" s="56"/>
      <c r="I1687" s="56"/>
      <c r="J1687" s="56"/>
      <c r="K1687" s="56"/>
      <c r="L1687" s="57">
        <f ca="1">M1675</f>
        <v>0</v>
      </c>
      <c r="M1687" s="57">
        <f ca="1">ROUND(L1687,2)</f>
        <v>0</v>
      </c>
    </row>
    <row r="1688" spans="1:13" ht="15.48" thickBot="1" customHeight="1">
      <c r="A1688" s="58" t="s">
        <v>5266</v>
      </c>
      <c r="B1688" s="58" t="s">
        <v>5267</v>
      </c>
      <c r="C1688" s="59"/>
      <c r="D1688" s="60" t="s">
        <v>5268</v>
      </c>
      <c r="E1688" s="60"/>
      <c r="F1688" s="60"/>
      <c r="G1688" s="60"/>
      <c r="H1688" s="60"/>
      <c r="I1688" s="60"/>
      <c r="J1688" s="60"/>
      <c r="K1688" s="59"/>
      <c r="L1688" s="61">
        <f ca="1">L1797</f>
        <v>0</v>
      </c>
      <c r="M1688" s="61">
        <f ca="1">ROUND(L1688,2)</f>
        <v>0</v>
      </c>
    </row>
    <row r="1689" spans="1:13" ht="15.48" thickBot="1" customHeight="1">
      <c r="A1689" s="15" t="s">
        <v>5269</v>
      </c>
      <c r="B1689" s="8" t="s">
        <v>5270</v>
      </c>
      <c r="C1689" s="8" t="s">
        <v>5271</v>
      </c>
      <c r="D1689" s="30" t="s">
        <v>5272</v>
      </c>
      <c r="E1689" s="30"/>
      <c r="F1689" s="30"/>
      <c r="G1689" s="30"/>
      <c r="H1689" s="30"/>
      <c r="I1689" s="30"/>
      <c r="J1689" s="30"/>
      <c r="K1689" s="31">
        <f ca="1">SUM(K1692:K1692)</f>
        <v>0</v>
      </c>
      <c r="L1689" s="32">
        <f ca="1">L1700</f>
        <v>0</v>
      </c>
      <c r="M1689" s="32">
        <f ca="1">ROUND(K1689*L1689,2)</f>
        <v>0</v>
      </c>
    </row>
    <row r="1690" spans="1:13" ht="30.60" thickBot="1" customHeight="1">
      <c r="A1690" s="33"/>
      <c r="B1690" s="33"/>
      <c r="C1690" s="33"/>
      <c r="D1690" s="30" t="s">
        <v>5273</v>
      </c>
      <c r="E1690" s="30"/>
      <c r="F1690" s="30"/>
      <c r="G1690" s="30"/>
      <c r="H1690" s="30"/>
      <c r="I1690" s="30"/>
      <c r="J1690" s="30"/>
      <c r="K1690" s="30"/>
      <c r="L1690" s="30"/>
      <c r="M1690" s="30"/>
    </row>
    <row r="1691" spans="1:13" ht="15.12" thickBot="1" customHeight="1">
      <c r="A1691" s="33"/>
      <c r="B1691" s="33"/>
      <c r="C1691" s="33"/>
      <c r="D1691" s="33"/>
      <c r="E1691" s="62"/>
      <c r="F1691" s="64" t="s">
        <v>5274</v>
      </c>
      <c r="G1691" s="64" t="s">
        <v>5275</v>
      </c>
      <c r="H1691" s="64" t="s">
        <v>5276</v>
      </c>
      <c r="I1691" s="64" t="s">
        <v>5277</v>
      </c>
      <c r="J1691" s="64" t="s">
        <v>5278</v>
      </c>
      <c r="K1691" s="64" t="s">
        <v>5279</v>
      </c>
      <c r="L1691" s="33"/>
      <c r="M1691" s="33"/>
    </row>
    <row r="1692" spans="1:13" ht="15.12" thickBot="1" customHeight="1">
      <c r="A1692" s="33"/>
      <c r="B1692" s="33"/>
      <c r="C1692" s="33"/>
      <c r="D1692" s="65"/>
      <c r="E1692" s="66" t="s">
        <v>5280</v>
      </c>
      <c r="F1692" s="67"/>
      <c r="G1692" s="68">
        <v>40.630</v>
      </c>
      <c r="H1692" s="68"/>
      <c r="I1692" s="68"/>
      <c r="J1692" s="70">
        <f ca="1">ROUND(G1692,3)</f>
        <v>0</v>
      </c>
      <c r="K1692" s="72">
        <f ca="1">SUM(J1692:J1692)</f>
        <v>0</v>
      </c>
      <c r="L1692" s="33"/>
      <c r="M1692" s="33"/>
    </row>
    <row r="1693" spans="1:13" ht="15.12" thickBot="1" customHeight="1">
      <c r="A1693" s="8" t="s">
        <v>5281</v>
      </c>
      <c r="B1693" s="8" t="s">
        <v>5282</v>
      </c>
      <c r="C1693" s="8" t="s">
        <v>5283</v>
      </c>
      <c r="D1693" s="30" t="s">
        <v>5284</v>
      </c>
      <c r="E1693" s="30"/>
      <c r="F1693" s="30"/>
      <c r="G1693" s="30"/>
      <c r="H1693" s="30"/>
      <c r="I1693" s="30"/>
      <c r="J1693" s="30"/>
      <c r="K1693" s="31">
        <v>0.006</v>
      </c>
      <c r="L1693" s="31">
        <f ca="1">ROUND(1.540,3)</f>
        <v>0</v>
      </c>
      <c r="M1693" s="32">
        <f ca="1">ROUND(K1693*L1693,2)</f>
        <v>0</v>
      </c>
    </row>
    <row r="1694" spans="1:13" ht="21.36" thickBot="1" customHeight="1">
      <c r="A1694" s="8" t="s">
        <v>5285</v>
      </c>
      <c r="B1694" s="8" t="s">
        <v>5286</v>
      </c>
      <c r="C1694" s="8" t="s">
        <v>5287</v>
      </c>
      <c r="D1694" s="30" t="s">
        <v>5288</v>
      </c>
      <c r="E1694" s="30"/>
      <c r="F1694" s="30"/>
      <c r="G1694" s="30"/>
      <c r="H1694" s="30"/>
      <c r="I1694" s="30"/>
      <c r="J1694" s="30"/>
      <c r="K1694" s="31">
        <v>0.009</v>
      </c>
      <c r="L1694" s="31">
        <f ca="1">ROUND(68.300,3)</f>
        <v>0</v>
      </c>
      <c r="M1694" s="32">
        <f ca="1">ROUND(K1694*L1694,2)</f>
        <v>0</v>
      </c>
    </row>
    <row r="1695" spans="1:13" ht="30.60" thickBot="1" customHeight="1">
      <c r="A1695" s="8" t="s">
        <v>5289</v>
      </c>
      <c r="B1695" s="8" t="s">
        <v>5290</v>
      </c>
      <c r="C1695" s="8" t="s">
        <v>5291</v>
      </c>
      <c r="D1695" s="30" t="s">
        <v>5292</v>
      </c>
      <c r="E1695" s="30"/>
      <c r="F1695" s="30"/>
      <c r="G1695" s="30"/>
      <c r="H1695" s="30"/>
      <c r="I1695" s="30"/>
      <c r="J1695" s="30"/>
      <c r="K1695" s="31">
        <v>1.100</v>
      </c>
      <c r="L1695" s="31">
        <f ca="1">ROUND(23.360,3)</f>
        <v>0</v>
      </c>
      <c r="M1695" s="32">
        <f ca="1">ROUND(K1695*L1695,2)</f>
        <v>0</v>
      </c>
    </row>
    <row r="1696" spans="1:13" ht="21.36" thickBot="1" customHeight="1">
      <c r="A1696" s="8" t="s">
        <v>5293</v>
      </c>
      <c r="B1696" s="8" t="s">
        <v>5294</v>
      </c>
      <c r="C1696" s="8" t="s">
        <v>5295</v>
      </c>
      <c r="D1696" s="30" t="s">
        <v>5296</v>
      </c>
      <c r="E1696" s="30"/>
      <c r="F1696" s="30"/>
      <c r="G1696" s="30"/>
      <c r="H1696" s="30"/>
      <c r="I1696" s="30"/>
      <c r="J1696" s="30"/>
      <c r="K1696" s="31">
        <v>0.015</v>
      </c>
      <c r="L1696" s="31">
        <f ca="1">ROUND(1.860,3)</f>
        <v>0</v>
      </c>
      <c r="M1696" s="32">
        <f ca="1">ROUND(K1696*L1696,2)</f>
        <v>0</v>
      </c>
    </row>
    <row r="1697" spans="1:13" ht="15.12" thickBot="1" customHeight="1">
      <c r="A1697" s="8" t="s">
        <v>5297</v>
      </c>
      <c r="B1697" s="8" t="s">
        <v>5298</v>
      </c>
      <c r="C1697" s="8" t="s">
        <v>5299</v>
      </c>
      <c r="D1697" s="30" t="s">
        <v>5300</v>
      </c>
      <c r="E1697" s="30"/>
      <c r="F1697" s="30"/>
      <c r="G1697" s="30"/>
      <c r="H1697" s="30"/>
      <c r="I1697" s="30"/>
      <c r="J1697" s="30"/>
      <c r="K1697" s="31">
        <v>0.278</v>
      </c>
      <c r="L1697" s="31">
        <f ca="1">ROUND(24.050,3)</f>
        <v>0</v>
      </c>
      <c r="M1697" s="32">
        <f ca="1">ROUND(K1697*L1697,2)</f>
        <v>0</v>
      </c>
    </row>
    <row r="1698" spans="1:13" ht="15.12" thickBot="1" customHeight="1">
      <c r="A1698" s="8" t="s">
        <v>5301</v>
      </c>
      <c r="B1698" s="8" t="s">
        <v>5302</v>
      </c>
      <c r="C1698" s="8" t="s">
        <v>5303</v>
      </c>
      <c r="D1698" s="30" t="s">
        <v>5304</v>
      </c>
      <c r="E1698" s="30"/>
      <c r="F1698" s="30"/>
      <c r="G1698" s="30"/>
      <c r="H1698" s="30"/>
      <c r="I1698" s="30"/>
      <c r="J1698" s="30"/>
      <c r="K1698" s="31">
        <v>0.309</v>
      </c>
      <c r="L1698" s="31">
        <f ca="1">ROUND(20.090,3)</f>
        <v>0</v>
      </c>
      <c r="M1698" s="32">
        <f ca="1">ROUND(K1698*L1698,2)</f>
        <v>0</v>
      </c>
    </row>
    <row r="1699" spans="1:13" ht="15.12" thickBot="1" customHeight="1">
      <c r="A1699" s="8" t="s">
        <v>5305</v>
      </c>
      <c r="B1699" s="8"/>
      <c r="C1699" s="8" t="s">
        <v>5306</v>
      </c>
      <c r="D1699" s="30" t="s">
        <v>5307</v>
      </c>
      <c r="E1699" s="30"/>
      <c r="F1699" s="30"/>
      <c r="G1699" s="30"/>
      <c r="H1699" s="30"/>
      <c r="I1699" s="30"/>
      <c r="J1699" s="30"/>
      <c r="K1699" s="31">
        <v>2.000</v>
      </c>
      <c r="L1699" s="31">
        <f ca="1">ROUND(39.250,3)</f>
        <v>0</v>
      </c>
      <c r="M1699" s="32">
        <f ca="1">ROUND((K1699*L1699)/100,2)</f>
        <v>0</v>
      </c>
    </row>
    <row r="1700" spans="1:13" ht="15.48" thickBot="1" customHeight="1">
      <c r="A1700" s="34"/>
      <c r="B1700" s="34"/>
      <c r="C1700" s="34"/>
      <c r="D1700" s="35" t="s">
        <v>5308</v>
      </c>
      <c r="E1700" s="34"/>
      <c r="F1700" s="34"/>
      <c r="G1700" s="34"/>
      <c r="H1700" s="34"/>
      <c r="I1700" s="34"/>
      <c r="J1700" s="34"/>
      <c r="K1700" s="37">
        <v>40.630</v>
      </c>
      <c r="L1700" s="38">
        <f ca="1">ROUND((M1693+M1694+M1695+M1696+M1697+M1698+M1699)*(1+M2/100),2)</f>
        <v>0</v>
      </c>
      <c r="M1700" s="38">
        <f ca="1">ROUND(K1700*L1700,2)</f>
        <v>0</v>
      </c>
    </row>
    <row r="1701" spans="1:13" ht="15.48" thickBot="1" customHeight="1">
      <c r="A1701" s="39" t="s">
        <v>5309</v>
      </c>
      <c r="B1701" s="40" t="s">
        <v>5310</v>
      </c>
      <c r="C1701" s="40" t="s">
        <v>5311</v>
      </c>
      <c r="D1701" s="41" t="s">
        <v>5312</v>
      </c>
      <c r="E1701" s="41"/>
      <c r="F1701" s="41"/>
      <c r="G1701" s="41"/>
      <c r="H1701" s="41"/>
      <c r="I1701" s="41"/>
      <c r="J1701" s="41"/>
      <c r="K1701" s="42">
        <f ca="1">SUM(K1704:K1707)</f>
        <v>0</v>
      </c>
      <c r="L1701" s="43">
        <f ca="1">L1713</f>
        <v>0</v>
      </c>
      <c r="M1701" s="43">
        <f ca="1">ROUND(K1701*L1701,2)</f>
        <v>0</v>
      </c>
    </row>
    <row r="1702" spans="1:13" ht="30.60" thickBot="1" customHeight="1">
      <c r="A1702" s="33"/>
      <c r="B1702" s="33"/>
      <c r="C1702" s="33"/>
      <c r="D1702" s="30" t="s">
        <v>5313</v>
      </c>
      <c r="E1702" s="30"/>
      <c r="F1702" s="30"/>
      <c r="G1702" s="30"/>
      <c r="H1702" s="30"/>
      <c r="I1702" s="30"/>
      <c r="J1702" s="30"/>
      <c r="K1702" s="30"/>
      <c r="L1702" s="30"/>
      <c r="M1702" s="30"/>
    </row>
    <row r="1703" spans="1:13" ht="24.36" thickBot="1" customHeight="1">
      <c r="A1703" s="33"/>
      <c r="B1703" s="33"/>
      <c r="C1703" s="33"/>
      <c r="D1703" s="33"/>
      <c r="E1703" s="62"/>
      <c r="F1703" s="64" t="s">
        <v>5314</v>
      </c>
      <c r="G1703" s="64" t="s">
        <v>5315</v>
      </c>
      <c r="H1703" s="64" t="s">
        <v>5316</v>
      </c>
      <c r="I1703" s="64" t="s">
        <v>5317</v>
      </c>
      <c r="J1703" s="64" t="s">
        <v>5318</v>
      </c>
      <c r="K1703" s="64" t="s">
        <v>5319</v>
      </c>
      <c r="L1703" s="33"/>
      <c r="M1703" s="33"/>
    </row>
    <row r="1704" spans="1:13" ht="15.12" thickBot="1" customHeight="1">
      <c r="A1704" s="33"/>
      <c r="B1704" s="33"/>
      <c r="C1704" s="33"/>
      <c r="D1704" s="65"/>
      <c r="E1704" s="66" t="s">
        <v>5320</v>
      </c>
      <c r="F1704" s="67"/>
      <c r="G1704" s="68"/>
      <c r="H1704" s="68"/>
      <c r="I1704" s="68">
        <v>175.000</v>
      </c>
      <c r="J1704" s="70">
        <f ca="1">ROUND(I1704,3)</f>
        <v>0</v>
      </c>
      <c r="K1704" s="73"/>
      <c r="L1704" s="33"/>
      <c r="M1704" s="33"/>
    </row>
    <row r="1705" spans="1:13" ht="15.12" thickBot="1" customHeight="1">
      <c r="A1705" s="33"/>
      <c r="B1705" s="33"/>
      <c r="C1705" s="33"/>
      <c r="D1705" s="65"/>
      <c r="E1705" s="8" t="s">
        <v>5321</v>
      </c>
      <c r="F1705" s="6"/>
      <c r="G1705" s="31"/>
      <c r="H1705" s="31"/>
      <c r="I1705" s="31">
        <v>8.000</v>
      </c>
      <c r="J1705" s="69">
        <f ca="1">ROUND(I1705,3)</f>
        <v>0</v>
      </c>
      <c r="K1705" s="33"/>
      <c r="L1705" s="33"/>
      <c r="M1705" s="33"/>
    </row>
    <row r="1706" spans="1:13" ht="15.12" thickBot="1" customHeight="1">
      <c r="A1706" s="33"/>
      <c r="B1706" s="33"/>
      <c r="C1706" s="33"/>
      <c r="D1706" s="65"/>
      <c r="E1706" s="8" t="s">
        <v>5322</v>
      </c>
      <c r="F1706" s="6"/>
      <c r="G1706" s="31"/>
      <c r="H1706" s="31"/>
      <c r="I1706" s="31">
        <v>5.000</v>
      </c>
      <c r="J1706" s="69">
        <f ca="1">ROUND(I1706,3)</f>
        <v>0</v>
      </c>
      <c r="K1706" s="33"/>
      <c r="L1706" s="33"/>
      <c r="M1706" s="33"/>
    </row>
    <row r="1707" spans="1:13" ht="15.12" thickBot="1" customHeight="1">
      <c r="A1707" s="33"/>
      <c r="B1707" s="33"/>
      <c r="C1707" s="33"/>
      <c r="D1707" s="65"/>
      <c r="E1707" s="8" t="s">
        <v>5323</v>
      </c>
      <c r="F1707" s="6"/>
      <c r="G1707" s="31"/>
      <c r="H1707" s="31"/>
      <c r="I1707" s="31">
        <v>6.000</v>
      </c>
      <c r="J1707" s="69">
        <f ca="1">ROUND(I1707,3)</f>
        <v>0</v>
      </c>
      <c r="K1707" s="71">
        <f ca="1">SUM(J1704:J1707)</f>
        <v>0</v>
      </c>
      <c r="L1707" s="33"/>
      <c r="M1707" s="33"/>
    </row>
    <row r="1708" spans="1:13" ht="15.12" thickBot="1" customHeight="1">
      <c r="A1708" s="8" t="s">
        <v>5324</v>
      </c>
      <c r="B1708" s="8" t="s">
        <v>5325</v>
      </c>
      <c r="C1708" s="8" t="s">
        <v>5326</v>
      </c>
      <c r="D1708" s="30" t="s">
        <v>5327</v>
      </c>
      <c r="E1708" s="30"/>
      <c r="F1708" s="30"/>
      <c r="G1708" s="30"/>
      <c r="H1708" s="30"/>
      <c r="I1708" s="30"/>
      <c r="J1708" s="30"/>
      <c r="K1708" s="31">
        <v>0.300</v>
      </c>
      <c r="L1708" s="31">
        <f ca="1">ROUND(3.390,3)</f>
        <v>0</v>
      </c>
      <c r="M1708" s="32">
        <f ca="1">ROUND(K1708*L1708,2)</f>
        <v>0</v>
      </c>
    </row>
    <row r="1709" spans="1:13" ht="21.36" thickBot="1" customHeight="1">
      <c r="A1709" s="8" t="s">
        <v>5328</v>
      </c>
      <c r="B1709" s="8" t="s">
        <v>5329</v>
      </c>
      <c r="C1709" s="8" t="s">
        <v>5330</v>
      </c>
      <c r="D1709" s="30" t="s">
        <v>5331</v>
      </c>
      <c r="E1709" s="30"/>
      <c r="F1709" s="30"/>
      <c r="G1709" s="30"/>
      <c r="H1709" s="30"/>
      <c r="I1709" s="30"/>
      <c r="J1709" s="30"/>
      <c r="K1709" s="31">
        <v>1.100</v>
      </c>
      <c r="L1709" s="31">
        <f ca="1">ROUND(5.690,3)</f>
        <v>0</v>
      </c>
      <c r="M1709" s="32">
        <f ca="1">ROUND(K1709*L1709,2)</f>
        <v>0</v>
      </c>
    </row>
    <row r="1710" spans="1:13" ht="15.12" thickBot="1" customHeight="1">
      <c r="A1710" s="8" t="s">
        <v>5332</v>
      </c>
      <c r="B1710" s="8" t="s">
        <v>5333</v>
      </c>
      <c r="C1710" s="8" t="s">
        <v>5334</v>
      </c>
      <c r="D1710" s="30" t="s">
        <v>5335</v>
      </c>
      <c r="E1710" s="30"/>
      <c r="F1710" s="30"/>
      <c r="G1710" s="30"/>
      <c r="H1710" s="30"/>
      <c r="I1710" s="30"/>
      <c r="J1710" s="30"/>
      <c r="K1710" s="31">
        <v>0.163</v>
      </c>
      <c r="L1710" s="31">
        <f ca="1">ROUND(24.050,3)</f>
        <v>0</v>
      </c>
      <c r="M1710" s="32">
        <f ca="1">ROUND(K1710*L1710,2)</f>
        <v>0</v>
      </c>
    </row>
    <row r="1711" spans="1:13" ht="15.12" thickBot="1" customHeight="1">
      <c r="A1711" s="8" t="s">
        <v>5336</v>
      </c>
      <c r="B1711" s="8" t="s">
        <v>5337</v>
      </c>
      <c r="C1711" s="8" t="s">
        <v>5338</v>
      </c>
      <c r="D1711" s="30" t="s">
        <v>5339</v>
      </c>
      <c r="E1711" s="30"/>
      <c r="F1711" s="30"/>
      <c r="G1711" s="30"/>
      <c r="H1711" s="30"/>
      <c r="I1711" s="30"/>
      <c r="J1711" s="30"/>
      <c r="K1711" s="31">
        <v>0.163</v>
      </c>
      <c r="L1711" s="31">
        <f ca="1">ROUND(21.510,3)</f>
        <v>0</v>
      </c>
      <c r="M1711" s="32">
        <f ca="1">ROUND(K1711*L1711,2)</f>
        <v>0</v>
      </c>
    </row>
    <row r="1712" spans="1:13" ht="15.12" thickBot="1" customHeight="1">
      <c r="A1712" s="8" t="s">
        <v>5340</v>
      </c>
      <c r="B1712" s="8"/>
      <c r="C1712" s="8" t="s">
        <v>5341</v>
      </c>
      <c r="D1712" s="30" t="s">
        <v>5342</v>
      </c>
      <c r="E1712" s="30"/>
      <c r="F1712" s="30"/>
      <c r="G1712" s="30"/>
      <c r="H1712" s="30"/>
      <c r="I1712" s="30"/>
      <c r="J1712" s="30"/>
      <c r="K1712" s="31">
        <v>2.000</v>
      </c>
      <c r="L1712" s="31">
        <f ca="1">ROUND(14.710,3)</f>
        <v>0</v>
      </c>
      <c r="M1712" s="32">
        <f ca="1">ROUND((K1712*L1712)/100,2)</f>
        <v>0</v>
      </c>
    </row>
    <row r="1713" spans="1:13" ht="15.48" thickBot="1" customHeight="1">
      <c r="A1713" s="34"/>
      <c r="B1713" s="34"/>
      <c r="C1713" s="34"/>
      <c r="D1713" s="35" t="s">
        <v>5343</v>
      </c>
      <c r="E1713" s="34"/>
      <c r="F1713" s="34"/>
      <c r="G1713" s="34"/>
      <c r="H1713" s="34"/>
      <c r="I1713" s="34"/>
      <c r="J1713" s="34"/>
      <c r="K1713" s="37">
        <v>194.000</v>
      </c>
      <c r="L1713" s="38">
        <f ca="1">ROUND((M1708+M1709+M1710+M1711+M1712)*(1+M2/100),2)</f>
        <v>0</v>
      </c>
      <c r="M1713" s="38">
        <f ca="1">ROUND(K1713*L1713,2)</f>
        <v>0</v>
      </c>
    </row>
    <row r="1714" spans="1:13" ht="15.48" thickBot="1" customHeight="1">
      <c r="A1714" s="39" t="s">
        <v>5344</v>
      </c>
      <c r="B1714" s="40" t="s">
        <v>5345</v>
      </c>
      <c r="C1714" s="40" t="s">
        <v>5346</v>
      </c>
      <c r="D1714" s="41" t="s">
        <v>5347</v>
      </c>
      <c r="E1714" s="41"/>
      <c r="F1714" s="41"/>
      <c r="G1714" s="41"/>
      <c r="H1714" s="41"/>
      <c r="I1714" s="41"/>
      <c r="J1714" s="41"/>
      <c r="K1714" s="42">
        <f ca="1">SUM(K1717:K1717)</f>
        <v>0</v>
      </c>
      <c r="L1714" s="43">
        <f ca="1">L1722</f>
        <v>0</v>
      </c>
      <c r="M1714" s="43">
        <f ca="1">ROUND(K1714*L1714,2)</f>
        <v>0</v>
      </c>
    </row>
    <row r="1715" spans="1:13" ht="39.84" thickBot="1" customHeight="1">
      <c r="A1715" s="33"/>
      <c r="B1715" s="33"/>
      <c r="C1715" s="33"/>
      <c r="D1715" s="30" t="s">
        <v>5348</v>
      </c>
      <c r="E1715" s="30"/>
      <c r="F1715" s="30"/>
      <c r="G1715" s="30"/>
      <c r="H1715" s="30"/>
      <c r="I1715" s="30"/>
      <c r="J1715" s="30"/>
      <c r="K1715" s="30"/>
      <c r="L1715" s="30"/>
      <c r="M1715" s="30"/>
    </row>
    <row r="1716" spans="1:13" ht="15.12" thickBot="1" customHeight="1">
      <c r="A1716" s="33"/>
      <c r="B1716" s="33"/>
      <c r="C1716" s="33"/>
      <c r="D1716" s="33"/>
      <c r="E1716" s="62"/>
      <c r="F1716" s="64" t="s">
        <v>5349</v>
      </c>
      <c r="G1716" s="64" t="s">
        <v>5350</v>
      </c>
      <c r="H1716" s="64" t="s">
        <v>5351</v>
      </c>
      <c r="I1716" s="64" t="s">
        <v>5352</v>
      </c>
      <c r="J1716" s="64" t="s">
        <v>5353</v>
      </c>
      <c r="K1716" s="64" t="s">
        <v>5354</v>
      </c>
      <c r="L1716" s="33"/>
      <c r="M1716" s="33"/>
    </row>
    <row r="1717" spans="1:13" ht="15.12" thickBot="1" customHeight="1">
      <c r="A1717" s="33"/>
      <c r="B1717" s="33"/>
      <c r="C1717" s="33"/>
      <c r="D1717" s="65"/>
      <c r="E1717" s="66" t="s">
        <v>5355</v>
      </c>
      <c r="F1717" s="67">
        <v>1</v>
      </c>
      <c r="G1717" s="68"/>
      <c r="H1717" s="68"/>
      <c r="I1717" s="68">
        <v>175.000</v>
      </c>
      <c r="J1717" s="70">
        <f ca="1">ROUND(F1717*I1717,3)</f>
        <v>0</v>
      </c>
      <c r="K1717" s="72">
        <f ca="1">SUM(J1717:J1717)</f>
        <v>0</v>
      </c>
      <c r="L1717" s="33"/>
      <c r="M1717" s="33"/>
    </row>
    <row r="1718" spans="1:13" ht="39.84" thickBot="1" customHeight="1">
      <c r="A1718" s="8" t="s">
        <v>5356</v>
      </c>
      <c r="B1718" s="8" t="s">
        <v>5357</v>
      </c>
      <c r="C1718" s="8" t="s">
        <v>5358</v>
      </c>
      <c r="D1718" s="30" t="s">
        <v>5359</v>
      </c>
      <c r="E1718" s="30"/>
      <c r="F1718" s="30"/>
      <c r="G1718" s="30"/>
      <c r="H1718" s="30"/>
      <c r="I1718" s="30"/>
      <c r="J1718" s="30"/>
      <c r="K1718" s="31">
        <v>2.100</v>
      </c>
      <c r="L1718" s="31">
        <f ca="1">ROUND(14.340,3)</f>
        <v>0</v>
      </c>
      <c r="M1718" s="32">
        <f ca="1">ROUND(K1718*L1718,2)</f>
        <v>0</v>
      </c>
    </row>
    <row r="1719" spans="1:13" ht="15.12" thickBot="1" customHeight="1">
      <c r="A1719" s="8" t="s">
        <v>5360</v>
      </c>
      <c r="B1719" s="8" t="s">
        <v>5361</v>
      </c>
      <c r="C1719" s="8" t="s">
        <v>5362</v>
      </c>
      <c r="D1719" s="30" t="s">
        <v>5363</v>
      </c>
      <c r="E1719" s="30"/>
      <c r="F1719" s="30"/>
      <c r="G1719" s="30"/>
      <c r="H1719" s="30"/>
      <c r="I1719" s="30"/>
      <c r="J1719" s="30"/>
      <c r="K1719" s="31">
        <v>0.068</v>
      </c>
      <c r="L1719" s="31">
        <f ca="1">ROUND(24.840,3)</f>
        <v>0</v>
      </c>
      <c r="M1719" s="32">
        <f ca="1">ROUND(K1719*L1719,2)</f>
        <v>0</v>
      </c>
    </row>
    <row r="1720" spans="1:13" ht="15.12" thickBot="1" customHeight="1">
      <c r="A1720" s="8" t="s">
        <v>5364</v>
      </c>
      <c r="B1720" s="8" t="s">
        <v>5365</v>
      </c>
      <c r="C1720" s="8" t="s">
        <v>5366</v>
      </c>
      <c r="D1720" s="30" t="s">
        <v>5367</v>
      </c>
      <c r="E1720" s="30"/>
      <c r="F1720" s="30"/>
      <c r="G1720" s="30"/>
      <c r="H1720" s="30"/>
      <c r="I1720" s="30"/>
      <c r="J1720" s="30"/>
      <c r="K1720" s="31">
        <v>0.068</v>
      </c>
      <c r="L1720" s="31">
        <f ca="1">ROUND(21.510,3)</f>
        <v>0</v>
      </c>
      <c r="M1720" s="32">
        <f ca="1">ROUND(K1720*L1720,2)</f>
        <v>0</v>
      </c>
    </row>
    <row r="1721" spans="1:13" ht="15.12" thickBot="1" customHeight="1">
      <c r="A1721" s="8" t="s">
        <v>5368</v>
      </c>
      <c r="B1721" s="8"/>
      <c r="C1721" s="8" t="s">
        <v>5369</v>
      </c>
      <c r="D1721" s="30" t="s">
        <v>5370</v>
      </c>
      <c r="E1721" s="30"/>
      <c r="F1721" s="30"/>
      <c r="G1721" s="30"/>
      <c r="H1721" s="30"/>
      <c r="I1721" s="30"/>
      <c r="J1721" s="30"/>
      <c r="K1721" s="31">
        <v>2.000</v>
      </c>
      <c r="L1721" s="31">
        <f ca="1">ROUND(33.260,3)</f>
        <v>0</v>
      </c>
      <c r="M1721" s="32">
        <f ca="1">ROUND((K1721*L1721)/100,2)</f>
        <v>0</v>
      </c>
    </row>
    <row r="1722" spans="1:13" ht="15.48" thickBot="1" customHeight="1">
      <c r="A1722" s="34"/>
      <c r="B1722" s="34"/>
      <c r="C1722" s="34"/>
      <c r="D1722" s="35" t="s">
        <v>5371</v>
      </c>
      <c r="E1722" s="34"/>
      <c r="F1722" s="34"/>
      <c r="G1722" s="34"/>
      <c r="H1722" s="34"/>
      <c r="I1722" s="34"/>
      <c r="J1722" s="34"/>
      <c r="K1722" s="37">
        <v>175.000</v>
      </c>
      <c r="L1722" s="38">
        <f ca="1">ROUND((M1718+M1719+M1720+M1721)*(1+M2/100),2)</f>
        <v>0</v>
      </c>
      <c r="M1722" s="38">
        <f ca="1">ROUND(K1722*L1722,2)</f>
        <v>0</v>
      </c>
    </row>
    <row r="1723" spans="1:13" ht="15.48" thickBot="1" customHeight="1">
      <c r="A1723" s="39" t="s">
        <v>5372</v>
      </c>
      <c r="B1723" s="40" t="s">
        <v>5373</v>
      </c>
      <c r="C1723" s="40" t="s">
        <v>5374</v>
      </c>
      <c r="D1723" s="41" t="s">
        <v>5375</v>
      </c>
      <c r="E1723" s="41"/>
      <c r="F1723" s="41"/>
      <c r="G1723" s="41"/>
      <c r="H1723" s="41"/>
      <c r="I1723" s="41"/>
      <c r="J1723" s="41"/>
      <c r="K1723" s="42">
        <f ca="1">ROUND(20.00,2)</f>
        <v>0</v>
      </c>
      <c r="L1723" s="43">
        <f ca="1">L1732</f>
        <v>0</v>
      </c>
      <c r="M1723" s="43">
        <f ca="1">ROUND(K1723*L1723,2)</f>
        <v>0</v>
      </c>
    </row>
    <row r="1724" spans="1:13" ht="76.80" thickBot="1" customHeight="1">
      <c r="A1724" s="33"/>
      <c r="B1724" s="33"/>
      <c r="C1724" s="33"/>
      <c r="D1724" s="30" t="s">
        <v>5376</v>
      </c>
      <c r="E1724" s="30"/>
      <c r="F1724" s="30"/>
      <c r="G1724" s="30"/>
      <c r="H1724" s="30"/>
      <c r="I1724" s="30"/>
      <c r="J1724" s="30"/>
      <c r="K1724" s="30"/>
      <c r="L1724" s="30"/>
      <c r="M1724" s="30"/>
    </row>
    <row r="1725" spans="1:13" ht="15.12" thickBot="1" customHeight="1">
      <c r="A1725" s="8" t="s">
        <v>5377</v>
      </c>
      <c r="B1725" s="8" t="s">
        <v>5378</v>
      </c>
      <c r="C1725" s="8" t="s">
        <v>5379</v>
      </c>
      <c r="D1725" s="30" t="s">
        <v>5380</v>
      </c>
      <c r="E1725" s="30"/>
      <c r="F1725" s="30"/>
      <c r="G1725" s="30"/>
      <c r="H1725" s="30"/>
      <c r="I1725" s="30"/>
      <c r="J1725" s="30"/>
      <c r="K1725" s="31">
        <v>0.180</v>
      </c>
      <c r="L1725" s="31">
        <f ca="1">ROUND(3.390,3)</f>
        <v>0</v>
      </c>
      <c r="M1725" s="32">
        <f ca="1">ROUND(K1725*L1725,2)</f>
        <v>0</v>
      </c>
    </row>
    <row r="1726" spans="1:13" ht="21.36" thickBot="1" customHeight="1">
      <c r="A1726" s="8" t="s">
        <v>5381</v>
      </c>
      <c r="B1726" s="8" t="s">
        <v>5382</v>
      </c>
      <c r="C1726" s="8" t="s">
        <v>5383</v>
      </c>
      <c r="D1726" s="30" t="s">
        <v>5384</v>
      </c>
      <c r="E1726" s="30"/>
      <c r="F1726" s="30"/>
      <c r="G1726" s="30"/>
      <c r="H1726" s="30"/>
      <c r="I1726" s="30"/>
      <c r="J1726" s="30"/>
      <c r="K1726" s="31">
        <v>0.600</v>
      </c>
      <c r="L1726" s="31">
        <f ca="1">ROUND(5.690,3)</f>
        <v>0</v>
      </c>
      <c r="M1726" s="32">
        <f ca="1">ROUND(K1726*L1726,2)</f>
        <v>0</v>
      </c>
    </row>
    <row r="1727" spans="1:13" ht="21.36" thickBot="1" customHeight="1">
      <c r="A1727" s="8" t="s">
        <v>5385</v>
      </c>
      <c r="B1727" s="8" t="s">
        <v>5386</v>
      </c>
      <c r="C1727" s="8" t="s">
        <v>5387</v>
      </c>
      <c r="D1727" s="30" t="s">
        <v>5388</v>
      </c>
      <c r="E1727" s="30"/>
      <c r="F1727" s="30"/>
      <c r="G1727" s="30"/>
      <c r="H1727" s="30"/>
      <c r="I1727" s="30"/>
      <c r="J1727" s="30"/>
      <c r="K1727" s="31">
        <v>0.855</v>
      </c>
      <c r="L1727" s="31">
        <f ca="1">ROUND(7.110,3)</f>
        <v>0</v>
      </c>
      <c r="M1727" s="32">
        <f ca="1">ROUND(K1727*L1727,2)</f>
        <v>0</v>
      </c>
    </row>
    <row r="1728" spans="1:13" ht="21.36" thickBot="1" customHeight="1">
      <c r="A1728" s="8" t="s">
        <v>5389</v>
      </c>
      <c r="B1728" s="8" t="s">
        <v>5390</v>
      </c>
      <c r="C1728" s="8" t="s">
        <v>5391</v>
      </c>
      <c r="D1728" s="30" t="s">
        <v>5392</v>
      </c>
      <c r="E1728" s="30"/>
      <c r="F1728" s="30"/>
      <c r="G1728" s="30"/>
      <c r="H1728" s="30"/>
      <c r="I1728" s="30"/>
      <c r="J1728" s="30"/>
      <c r="K1728" s="31">
        <v>1.050</v>
      </c>
      <c r="L1728" s="31">
        <f ca="1">ROUND(3.190,3)</f>
        <v>0</v>
      </c>
      <c r="M1728" s="32">
        <f ca="1">ROUND(K1728*L1728,2)</f>
        <v>0</v>
      </c>
    </row>
    <row r="1729" spans="1:13" ht="15.12" thickBot="1" customHeight="1">
      <c r="A1729" s="8" t="s">
        <v>5393</v>
      </c>
      <c r="B1729" s="8" t="s">
        <v>5394</v>
      </c>
      <c r="C1729" s="8" t="s">
        <v>5395</v>
      </c>
      <c r="D1729" s="30" t="s">
        <v>5396</v>
      </c>
      <c r="E1729" s="30"/>
      <c r="F1729" s="30"/>
      <c r="G1729" s="30"/>
      <c r="H1729" s="30"/>
      <c r="I1729" s="30"/>
      <c r="J1729" s="30"/>
      <c r="K1729" s="31">
        <v>0.176</v>
      </c>
      <c r="L1729" s="31">
        <f ca="1">ROUND(24.050,3)</f>
        <v>0</v>
      </c>
      <c r="M1729" s="32">
        <f ca="1">ROUND(K1729*L1729,2)</f>
        <v>0</v>
      </c>
    </row>
    <row r="1730" spans="1:13" ht="15.12" thickBot="1" customHeight="1">
      <c r="A1730" s="8" t="s">
        <v>5397</v>
      </c>
      <c r="B1730" s="8" t="s">
        <v>5398</v>
      </c>
      <c r="C1730" s="8" t="s">
        <v>5399</v>
      </c>
      <c r="D1730" s="30" t="s">
        <v>5400</v>
      </c>
      <c r="E1730" s="30"/>
      <c r="F1730" s="30"/>
      <c r="G1730" s="30"/>
      <c r="H1730" s="30"/>
      <c r="I1730" s="30"/>
      <c r="J1730" s="30"/>
      <c r="K1730" s="31">
        <v>0.176</v>
      </c>
      <c r="L1730" s="31">
        <f ca="1">ROUND(21.510,3)</f>
        <v>0</v>
      </c>
      <c r="M1730" s="32">
        <f ca="1">ROUND(K1730*L1730,2)</f>
        <v>0</v>
      </c>
    </row>
    <row r="1731" spans="1:13" ht="15.12" thickBot="1" customHeight="1">
      <c r="A1731" s="8" t="s">
        <v>5401</v>
      </c>
      <c r="B1731" s="8"/>
      <c r="C1731" s="8" t="s">
        <v>5402</v>
      </c>
      <c r="D1731" s="30" t="s">
        <v>5403</v>
      </c>
      <c r="E1731" s="30"/>
      <c r="F1731" s="30"/>
      <c r="G1731" s="30"/>
      <c r="H1731" s="30"/>
      <c r="I1731" s="30"/>
      <c r="J1731" s="30"/>
      <c r="K1731" s="31">
        <v>2.000</v>
      </c>
      <c r="L1731" s="31">
        <f ca="1">ROUND(21.470,3)</f>
        <v>0</v>
      </c>
      <c r="M1731" s="32">
        <f ca="1">ROUND((K1731*L1731)/100,2)</f>
        <v>0</v>
      </c>
    </row>
    <row r="1732" spans="1:13" ht="15.48" thickBot="1" customHeight="1">
      <c r="A1732" s="34"/>
      <c r="B1732" s="34"/>
      <c r="C1732" s="34"/>
      <c r="D1732" s="35" t="s">
        <v>5404</v>
      </c>
      <c r="E1732" s="34"/>
      <c r="F1732" s="34"/>
      <c r="G1732" s="34"/>
      <c r="H1732" s="34"/>
      <c r="I1732" s="34"/>
      <c r="J1732" s="34"/>
      <c r="K1732" s="37">
        <v>20.000</v>
      </c>
      <c r="L1732" s="38">
        <f ca="1">ROUND((M1725+M1726+M1727+M1728+M1729+M1730+M1731)*(1+M2/100),2)</f>
        <v>0</v>
      </c>
      <c r="M1732" s="38">
        <f ca="1">ROUND(K1732*L1732,2)</f>
        <v>0</v>
      </c>
    </row>
    <row r="1733" spans="1:13" ht="15.48" thickBot="1" customHeight="1">
      <c r="A1733" s="39" t="s">
        <v>5405</v>
      </c>
      <c r="B1733" s="40" t="s">
        <v>5406</v>
      </c>
      <c r="C1733" s="40" t="s">
        <v>5407</v>
      </c>
      <c r="D1733" s="41" t="s">
        <v>5408</v>
      </c>
      <c r="E1733" s="41"/>
      <c r="F1733" s="41"/>
      <c r="G1733" s="41"/>
      <c r="H1733" s="41"/>
      <c r="I1733" s="41"/>
      <c r="J1733" s="41"/>
      <c r="K1733" s="42">
        <f ca="1">SUM(K1736:K1736)</f>
        <v>0</v>
      </c>
      <c r="L1733" s="43">
        <f ca="1">L1748</f>
        <v>0</v>
      </c>
      <c r="M1733" s="43">
        <f ca="1">ROUND(K1733*L1733,2)</f>
        <v>0</v>
      </c>
    </row>
    <row r="1734" spans="1:13" ht="58.32" thickBot="1" customHeight="1">
      <c r="A1734" s="33"/>
      <c r="B1734" s="33"/>
      <c r="C1734" s="33"/>
      <c r="D1734" s="30" t="s">
        <v>5409</v>
      </c>
      <c r="E1734" s="30"/>
      <c r="F1734" s="30"/>
      <c r="G1734" s="30"/>
      <c r="H1734" s="30"/>
      <c r="I1734" s="30"/>
      <c r="J1734" s="30"/>
      <c r="K1734" s="30"/>
      <c r="L1734" s="30"/>
      <c r="M1734" s="30"/>
    </row>
    <row r="1735" spans="1:13" ht="15.12" thickBot="1" customHeight="1">
      <c r="A1735" s="33"/>
      <c r="B1735" s="33"/>
      <c r="C1735" s="33"/>
      <c r="D1735" s="33"/>
      <c r="E1735" s="62"/>
      <c r="F1735" s="64" t="s">
        <v>5410</v>
      </c>
      <c r="G1735" s="64" t="s">
        <v>5411</v>
      </c>
      <c r="H1735" s="64" t="s">
        <v>5412</v>
      </c>
      <c r="I1735" s="64" t="s">
        <v>5413</v>
      </c>
      <c r="J1735" s="64" t="s">
        <v>5414</v>
      </c>
      <c r="K1735" s="64" t="s">
        <v>5415</v>
      </c>
      <c r="L1735" s="33"/>
      <c r="M1735" s="33"/>
    </row>
    <row r="1736" spans="1:13" ht="15.12" thickBot="1" customHeight="1">
      <c r="A1736" s="33"/>
      <c r="B1736" s="33"/>
      <c r="C1736" s="33"/>
      <c r="D1736" s="65"/>
      <c r="E1736" s="66" t="s">
        <v>5416</v>
      </c>
      <c r="F1736" s="67"/>
      <c r="G1736" s="68">
        <v>70.000</v>
      </c>
      <c r="H1736" s="68"/>
      <c r="I1736" s="68"/>
      <c r="J1736" s="70">
        <f ca="1">ROUND(G1736,3)</f>
        <v>0</v>
      </c>
      <c r="K1736" s="72">
        <f ca="1">SUM(J1736:J1736)</f>
        <v>0</v>
      </c>
      <c r="L1736" s="33"/>
      <c r="M1736" s="33"/>
    </row>
    <row r="1737" spans="1:13" ht="21.36" thickBot="1" customHeight="1">
      <c r="A1737" s="8" t="s">
        <v>5417</v>
      </c>
      <c r="B1737" s="8" t="s">
        <v>5418</v>
      </c>
      <c r="C1737" s="8" t="s">
        <v>5419</v>
      </c>
      <c r="D1737" s="30" t="s">
        <v>5420</v>
      </c>
      <c r="E1737" s="30"/>
      <c r="F1737" s="30"/>
      <c r="G1737" s="30"/>
      <c r="H1737" s="30"/>
      <c r="I1737" s="30"/>
      <c r="J1737" s="30"/>
      <c r="K1737" s="31">
        <v>0.500</v>
      </c>
      <c r="L1737" s="31">
        <f ca="1">ROUND(11.210,3)</f>
        <v>0</v>
      </c>
      <c r="M1737" s="32">
        <f ca="1">ROUND(K1737*L1737,2)</f>
        <v>0</v>
      </c>
    </row>
    <row r="1738" spans="1:13" ht="21.36" thickBot="1" customHeight="1">
      <c r="A1738" s="8" t="s">
        <v>5421</v>
      </c>
      <c r="B1738" s="8" t="s">
        <v>5422</v>
      </c>
      <c r="C1738" s="8" t="s">
        <v>5423</v>
      </c>
      <c r="D1738" s="30" t="s">
        <v>5424</v>
      </c>
      <c r="E1738" s="30"/>
      <c r="F1738" s="30"/>
      <c r="G1738" s="30"/>
      <c r="H1738" s="30"/>
      <c r="I1738" s="30"/>
      <c r="J1738" s="30"/>
      <c r="K1738" s="31">
        <v>1.000</v>
      </c>
      <c r="L1738" s="31">
        <f ca="1">ROUND(2.470,3)</f>
        <v>0</v>
      </c>
      <c r="M1738" s="32">
        <f ca="1">ROUND(K1738*L1738,2)</f>
        <v>0</v>
      </c>
    </row>
    <row r="1739" spans="1:13" ht="21.36" thickBot="1" customHeight="1">
      <c r="A1739" s="8" t="s">
        <v>5425</v>
      </c>
      <c r="B1739" s="8" t="s">
        <v>5426</v>
      </c>
      <c r="C1739" s="8" t="s">
        <v>5427</v>
      </c>
      <c r="D1739" s="30" t="s">
        <v>5428</v>
      </c>
      <c r="E1739" s="30"/>
      <c r="F1739" s="30"/>
      <c r="G1739" s="30"/>
      <c r="H1739" s="30"/>
      <c r="I1739" s="30"/>
      <c r="J1739" s="30"/>
      <c r="K1739" s="31">
        <v>1.000</v>
      </c>
      <c r="L1739" s="31">
        <f ca="1">ROUND(2.680,3)</f>
        <v>0</v>
      </c>
      <c r="M1739" s="32">
        <f ca="1">ROUND(K1739*L1739,2)</f>
        <v>0</v>
      </c>
    </row>
    <row r="1740" spans="1:13" ht="15.12" thickBot="1" customHeight="1">
      <c r="A1740" s="8" t="s">
        <v>5429</v>
      </c>
      <c r="B1740" s="8" t="s">
        <v>5430</v>
      </c>
      <c r="C1740" s="8" t="s">
        <v>5431</v>
      </c>
      <c r="D1740" s="30" t="s">
        <v>5432</v>
      </c>
      <c r="E1740" s="30"/>
      <c r="F1740" s="30"/>
      <c r="G1740" s="30"/>
      <c r="H1740" s="30"/>
      <c r="I1740" s="30"/>
      <c r="J1740" s="30"/>
      <c r="K1740" s="31">
        <v>0.170</v>
      </c>
      <c r="L1740" s="31">
        <f ca="1">ROUND(7.200,3)</f>
        <v>0</v>
      </c>
      <c r="M1740" s="32">
        <f ca="1">ROUND(K1740*L1740,2)</f>
        <v>0</v>
      </c>
    </row>
    <row r="1741" spans="1:13" ht="15.12" thickBot="1" customHeight="1">
      <c r="A1741" s="8" t="s">
        <v>5433</v>
      </c>
      <c r="B1741" s="8" t="s">
        <v>5434</v>
      </c>
      <c r="C1741" s="8" t="s">
        <v>5435</v>
      </c>
      <c r="D1741" s="30" t="s">
        <v>5436</v>
      </c>
      <c r="E1741" s="30"/>
      <c r="F1741" s="30"/>
      <c r="G1741" s="30"/>
      <c r="H1741" s="30"/>
      <c r="I1741" s="30"/>
      <c r="J1741" s="30"/>
      <c r="K1741" s="31">
        <v>0.006</v>
      </c>
      <c r="L1741" s="31">
        <f ca="1">ROUND(1.540,3)</f>
        <v>0</v>
      </c>
      <c r="M1741" s="32">
        <f ca="1">ROUND(K1741*L1741,2)</f>
        <v>0</v>
      </c>
    </row>
    <row r="1742" spans="1:13" ht="21.36" thickBot="1" customHeight="1">
      <c r="A1742" s="8" t="s">
        <v>5437</v>
      </c>
      <c r="B1742" s="8" t="s">
        <v>5438</v>
      </c>
      <c r="C1742" s="8" t="s">
        <v>5439</v>
      </c>
      <c r="D1742" s="30" t="s">
        <v>5440</v>
      </c>
      <c r="E1742" s="30"/>
      <c r="F1742" s="30"/>
      <c r="G1742" s="30"/>
      <c r="H1742" s="30"/>
      <c r="I1742" s="30"/>
      <c r="J1742" s="30"/>
      <c r="K1742" s="31">
        <v>0.022</v>
      </c>
      <c r="L1742" s="31">
        <f ca="1">ROUND(51.360,3)</f>
        <v>0</v>
      </c>
      <c r="M1742" s="32">
        <f ca="1">ROUND(K1742*L1742,2)</f>
        <v>0</v>
      </c>
    </row>
    <row r="1743" spans="1:13" ht="15.12" thickBot="1" customHeight="1">
      <c r="A1743" s="8" t="s">
        <v>5441</v>
      </c>
      <c r="B1743" s="8" t="s">
        <v>5442</v>
      </c>
      <c r="C1743" s="8" t="s">
        <v>5443</v>
      </c>
      <c r="D1743" s="30" t="s">
        <v>5444</v>
      </c>
      <c r="E1743" s="30"/>
      <c r="F1743" s="30"/>
      <c r="G1743" s="30"/>
      <c r="H1743" s="30"/>
      <c r="I1743" s="30"/>
      <c r="J1743" s="30"/>
      <c r="K1743" s="31">
        <v>0.126</v>
      </c>
      <c r="L1743" s="31">
        <f ca="1">ROUND(24.050,3)</f>
        <v>0</v>
      </c>
      <c r="M1743" s="32">
        <f ca="1">ROUND(K1743*L1743,2)</f>
        <v>0</v>
      </c>
    </row>
    <row r="1744" spans="1:13" ht="15.12" thickBot="1" customHeight="1">
      <c r="A1744" s="8" t="s">
        <v>5445</v>
      </c>
      <c r="B1744" s="8" t="s">
        <v>5446</v>
      </c>
      <c r="C1744" s="8" t="s">
        <v>5447</v>
      </c>
      <c r="D1744" s="30" t="s">
        <v>5448</v>
      </c>
      <c r="E1744" s="30"/>
      <c r="F1744" s="30"/>
      <c r="G1744" s="30"/>
      <c r="H1744" s="30"/>
      <c r="I1744" s="30"/>
      <c r="J1744" s="30"/>
      <c r="K1744" s="31">
        <v>0.126</v>
      </c>
      <c r="L1744" s="31">
        <f ca="1">ROUND(21.510,3)</f>
        <v>0</v>
      </c>
      <c r="M1744" s="32">
        <f ca="1">ROUND(K1744*L1744,2)</f>
        <v>0</v>
      </c>
    </row>
    <row r="1745" spans="1:13" ht="15.12" thickBot="1" customHeight="1">
      <c r="A1745" s="8" t="s">
        <v>5449</v>
      </c>
      <c r="B1745" s="8" t="s">
        <v>5450</v>
      </c>
      <c r="C1745" s="8" t="s">
        <v>5451</v>
      </c>
      <c r="D1745" s="30" t="s">
        <v>5452</v>
      </c>
      <c r="E1745" s="30"/>
      <c r="F1745" s="30"/>
      <c r="G1745" s="30"/>
      <c r="H1745" s="30"/>
      <c r="I1745" s="30"/>
      <c r="J1745" s="30"/>
      <c r="K1745" s="31">
        <v>0.126</v>
      </c>
      <c r="L1745" s="31">
        <f ca="1">ROUND(24.050,3)</f>
        <v>0</v>
      </c>
      <c r="M1745" s="32">
        <f ca="1">ROUND(K1745*L1745,2)</f>
        <v>0</v>
      </c>
    </row>
    <row r="1746" spans="1:13" ht="15.12" thickBot="1" customHeight="1">
      <c r="A1746" s="8" t="s">
        <v>5453</v>
      </c>
      <c r="B1746" s="8" t="s">
        <v>5454</v>
      </c>
      <c r="C1746" s="8" t="s">
        <v>5455</v>
      </c>
      <c r="D1746" s="30" t="s">
        <v>5456</v>
      </c>
      <c r="E1746" s="30"/>
      <c r="F1746" s="30"/>
      <c r="G1746" s="30"/>
      <c r="H1746" s="30"/>
      <c r="I1746" s="30"/>
      <c r="J1746" s="30"/>
      <c r="K1746" s="31">
        <v>0.074</v>
      </c>
      <c r="L1746" s="31">
        <f ca="1">ROUND(20.090,3)</f>
        <v>0</v>
      </c>
      <c r="M1746" s="32">
        <f ca="1">ROUND(K1746*L1746,2)</f>
        <v>0</v>
      </c>
    </row>
    <row r="1747" spans="1:13" ht="15.12" thickBot="1" customHeight="1">
      <c r="A1747" s="8" t="s">
        <v>5457</v>
      </c>
      <c r="B1747" s="8"/>
      <c r="C1747" s="8" t="s">
        <v>5458</v>
      </c>
      <c r="D1747" s="30" t="s">
        <v>5459</v>
      </c>
      <c r="E1747" s="30"/>
      <c r="F1747" s="30"/>
      <c r="G1747" s="30"/>
      <c r="H1747" s="30"/>
      <c r="I1747" s="30"/>
      <c r="J1747" s="30"/>
      <c r="K1747" s="31">
        <v>2.000</v>
      </c>
      <c r="L1747" s="31">
        <f ca="1">ROUND(23.380,3)</f>
        <v>0</v>
      </c>
      <c r="M1747" s="32">
        <f ca="1">ROUND((K1747*L1747)/100,2)</f>
        <v>0</v>
      </c>
    </row>
    <row r="1748" spans="1:13" ht="15.48" thickBot="1" customHeight="1">
      <c r="A1748" s="34"/>
      <c r="B1748" s="34"/>
      <c r="C1748" s="34"/>
      <c r="D1748" s="35" t="s">
        <v>5460</v>
      </c>
      <c r="E1748" s="34"/>
      <c r="F1748" s="34"/>
      <c r="G1748" s="34"/>
      <c r="H1748" s="34"/>
      <c r="I1748" s="34"/>
      <c r="J1748" s="34"/>
      <c r="K1748" s="37">
        <v>70.000</v>
      </c>
      <c r="L1748" s="38">
        <f ca="1">ROUND((M1737+M1738+M1739+M1740+M1741+M1742+M1743+M1744+M1745+M1746+M1747)*(1+M2/100),2)</f>
        <v>0</v>
      </c>
      <c r="M1748" s="38">
        <f ca="1">ROUND(K1748*L1748,2)</f>
        <v>0</v>
      </c>
    </row>
    <row r="1749" spans="1:13" ht="15.48" thickBot="1" customHeight="1">
      <c r="A1749" s="39" t="s">
        <v>5461</v>
      </c>
      <c r="B1749" s="40" t="s">
        <v>5462</v>
      </c>
      <c r="C1749" s="40" t="s">
        <v>5463</v>
      </c>
      <c r="D1749" s="41" t="s">
        <v>5464</v>
      </c>
      <c r="E1749" s="41"/>
      <c r="F1749" s="41"/>
      <c r="G1749" s="41"/>
      <c r="H1749" s="41"/>
      <c r="I1749" s="41"/>
      <c r="J1749" s="41"/>
      <c r="K1749" s="42">
        <f ca="1">ROUND(2.00,2)</f>
        <v>0</v>
      </c>
      <c r="L1749" s="43">
        <f ca="1">L1756</f>
        <v>0</v>
      </c>
      <c r="M1749" s="43">
        <f ca="1">ROUND(K1749*L1749,2)</f>
        <v>0</v>
      </c>
    </row>
    <row r="1750" spans="1:13" ht="21.36" thickBot="1" customHeight="1">
      <c r="A1750" s="33"/>
      <c r="B1750" s="33"/>
      <c r="C1750" s="33"/>
      <c r="D1750" s="30" t="s">
        <v>5465</v>
      </c>
      <c r="E1750" s="30"/>
      <c r="F1750" s="30"/>
      <c r="G1750" s="30"/>
      <c r="H1750" s="30"/>
      <c r="I1750" s="30"/>
      <c r="J1750" s="30"/>
      <c r="K1750" s="30"/>
      <c r="L1750" s="30"/>
      <c r="M1750" s="30"/>
    </row>
    <row r="1751" spans="1:13" ht="15.12" thickBot="1" customHeight="1">
      <c r="A1751" s="8" t="s">
        <v>5466</v>
      </c>
      <c r="B1751" s="8" t="s">
        <v>5467</v>
      </c>
      <c r="C1751" s="8" t="s">
        <v>5468</v>
      </c>
      <c r="D1751" s="30" t="s">
        <v>5469</v>
      </c>
      <c r="E1751" s="30"/>
      <c r="F1751" s="30"/>
      <c r="G1751" s="30"/>
      <c r="H1751" s="30"/>
      <c r="I1751" s="30"/>
      <c r="J1751" s="30"/>
      <c r="K1751" s="31">
        <v>1.000</v>
      </c>
      <c r="L1751" s="31">
        <f ca="1">ROUND(7.640,3)</f>
        <v>0</v>
      </c>
      <c r="M1751" s="32">
        <f ca="1">ROUND(K1751*L1751,2)</f>
        <v>0</v>
      </c>
    </row>
    <row r="1752" spans="1:13" ht="15.12" thickBot="1" customHeight="1">
      <c r="A1752" s="8" t="s">
        <v>5470</v>
      </c>
      <c r="B1752" s="8" t="s">
        <v>5471</v>
      </c>
      <c r="C1752" s="8" t="s">
        <v>5472</v>
      </c>
      <c r="D1752" s="30" t="s">
        <v>5473</v>
      </c>
      <c r="E1752" s="30"/>
      <c r="F1752" s="30"/>
      <c r="G1752" s="30"/>
      <c r="H1752" s="30"/>
      <c r="I1752" s="30"/>
      <c r="J1752" s="30"/>
      <c r="K1752" s="31">
        <v>0.126</v>
      </c>
      <c r="L1752" s="31">
        <f ca="1">ROUND(24.050,3)</f>
        <v>0</v>
      </c>
      <c r="M1752" s="32">
        <f ca="1">ROUND(K1752*L1752,2)</f>
        <v>0</v>
      </c>
    </row>
    <row r="1753" spans="1:13" ht="15.12" thickBot="1" customHeight="1">
      <c r="A1753" s="8" t="s">
        <v>5474</v>
      </c>
      <c r="B1753" s="8" t="s">
        <v>5475</v>
      </c>
      <c r="C1753" s="8" t="s">
        <v>5476</v>
      </c>
      <c r="D1753" s="30" t="s">
        <v>5477</v>
      </c>
      <c r="E1753" s="30"/>
      <c r="F1753" s="30"/>
      <c r="G1753" s="30"/>
      <c r="H1753" s="30"/>
      <c r="I1753" s="30"/>
      <c r="J1753" s="30"/>
      <c r="K1753" s="31">
        <v>0.126</v>
      </c>
      <c r="L1753" s="31">
        <f ca="1">ROUND(21.510,3)</f>
        <v>0</v>
      </c>
      <c r="M1753" s="32">
        <f ca="1">ROUND(K1753*L1753,2)</f>
        <v>0</v>
      </c>
    </row>
    <row r="1754" spans="1:13" ht="15.12" thickBot="1" customHeight="1">
      <c r="A1754" s="8" t="s">
        <v>5478</v>
      </c>
      <c r="B1754" s="8" t="s">
        <v>5479</v>
      </c>
      <c r="C1754" s="8" t="s">
        <v>5480</v>
      </c>
      <c r="D1754" s="30" t="s">
        <v>5481</v>
      </c>
      <c r="E1754" s="30"/>
      <c r="F1754" s="30"/>
      <c r="G1754" s="30"/>
      <c r="H1754" s="30"/>
      <c r="I1754" s="30"/>
      <c r="J1754" s="30"/>
      <c r="K1754" s="31">
        <v>0.415</v>
      </c>
      <c r="L1754" s="31">
        <f ca="1">ROUND(24.840,3)</f>
        <v>0</v>
      </c>
      <c r="M1754" s="32">
        <f ca="1">ROUND(K1754*L1754,2)</f>
        <v>0</v>
      </c>
    </row>
    <row r="1755" spans="1:13" ht="15.12" thickBot="1" customHeight="1">
      <c r="A1755" s="8" t="s">
        <v>5482</v>
      </c>
      <c r="B1755" s="8"/>
      <c r="C1755" s="8" t="s">
        <v>5483</v>
      </c>
      <c r="D1755" s="30" t="s">
        <v>5484</v>
      </c>
      <c r="E1755" s="30"/>
      <c r="F1755" s="30"/>
      <c r="G1755" s="30"/>
      <c r="H1755" s="30"/>
      <c r="I1755" s="30"/>
      <c r="J1755" s="30"/>
      <c r="K1755" s="31">
        <v>2.000</v>
      </c>
      <c r="L1755" s="31">
        <f ca="1">ROUND(23.690,3)</f>
        <v>0</v>
      </c>
      <c r="M1755" s="32">
        <f ca="1">ROUND((K1755*L1755)/100,2)</f>
        <v>0</v>
      </c>
    </row>
    <row r="1756" spans="1:13" ht="15.48" thickBot="1" customHeight="1">
      <c r="A1756" s="34"/>
      <c r="B1756" s="34"/>
      <c r="C1756" s="34"/>
      <c r="D1756" s="35" t="s">
        <v>5485</v>
      </c>
      <c r="E1756" s="34"/>
      <c r="F1756" s="34"/>
      <c r="G1756" s="34"/>
      <c r="H1756" s="34"/>
      <c r="I1756" s="34"/>
      <c r="J1756" s="34"/>
      <c r="K1756" s="37">
        <v>2.000</v>
      </c>
      <c r="L1756" s="38">
        <f ca="1">ROUND((M1751+M1752+M1753+M1754+M1755)*(1+M2/100),2)</f>
        <v>0</v>
      </c>
      <c r="M1756" s="38">
        <f ca="1">ROUND(K1756*L1756,2)</f>
        <v>0</v>
      </c>
    </row>
    <row r="1757" spans="1:13" ht="15.48" thickBot="1" customHeight="1">
      <c r="A1757" s="39" t="s">
        <v>5486</v>
      </c>
      <c r="B1757" s="40" t="s">
        <v>5487</v>
      </c>
      <c r="C1757" s="40" t="s">
        <v>5488</v>
      </c>
      <c r="D1757" s="41" t="s">
        <v>5489</v>
      </c>
      <c r="E1757" s="41"/>
      <c r="F1757" s="41"/>
      <c r="G1757" s="41"/>
      <c r="H1757" s="41"/>
      <c r="I1757" s="41"/>
      <c r="J1757" s="41"/>
      <c r="K1757" s="42">
        <f ca="1">ROUND(1.00,2)</f>
        <v>0</v>
      </c>
      <c r="L1757" s="43">
        <f ca="1">L1763</f>
        <v>0</v>
      </c>
      <c r="M1757" s="43">
        <f ca="1">ROUND(K1757*L1757,2)</f>
        <v>0</v>
      </c>
    </row>
    <row r="1758" spans="1:13" ht="21.36" thickBot="1" customHeight="1">
      <c r="A1758" s="33"/>
      <c r="B1758" s="33"/>
      <c r="C1758" s="33"/>
      <c r="D1758" s="30" t="s">
        <v>5490</v>
      </c>
      <c r="E1758" s="30"/>
      <c r="F1758" s="30"/>
      <c r="G1758" s="30"/>
      <c r="H1758" s="30"/>
      <c r="I1758" s="30"/>
      <c r="J1758" s="30"/>
      <c r="K1758" s="30"/>
      <c r="L1758" s="30"/>
      <c r="M1758" s="30"/>
    </row>
    <row r="1759" spans="1:13" ht="21.36" thickBot="1" customHeight="1">
      <c r="A1759" s="8" t="s">
        <v>5491</v>
      </c>
      <c r="B1759" s="8" t="s">
        <v>5492</v>
      </c>
      <c r="C1759" s="8" t="s">
        <v>5493</v>
      </c>
      <c r="D1759" s="30" t="s">
        <v>5494</v>
      </c>
      <c r="E1759" s="30"/>
      <c r="F1759" s="30"/>
      <c r="G1759" s="30"/>
      <c r="H1759" s="30"/>
      <c r="I1759" s="30"/>
      <c r="J1759" s="30"/>
      <c r="K1759" s="31">
        <v>1.000</v>
      </c>
      <c r="L1759" s="31">
        <f ca="1">ROUND(1269.570,3)</f>
        <v>0</v>
      </c>
      <c r="M1759" s="32">
        <f ca="1">ROUND(K1759*L1759,2)</f>
        <v>0</v>
      </c>
    </row>
    <row r="1760" spans="1:13" ht="15.12" thickBot="1" customHeight="1">
      <c r="A1760" s="8" t="s">
        <v>5495</v>
      </c>
      <c r="B1760" s="8" t="s">
        <v>5496</v>
      </c>
      <c r="C1760" s="8" t="s">
        <v>5497</v>
      </c>
      <c r="D1760" s="30" t="s">
        <v>5498</v>
      </c>
      <c r="E1760" s="30"/>
      <c r="F1760" s="30"/>
      <c r="G1760" s="30"/>
      <c r="H1760" s="30"/>
      <c r="I1760" s="30"/>
      <c r="J1760" s="30"/>
      <c r="K1760" s="31">
        <v>1.814</v>
      </c>
      <c r="L1760" s="31">
        <f ca="1">ROUND(24.050,3)</f>
        <v>0</v>
      </c>
      <c r="M1760" s="32">
        <f ca="1">ROUND(K1760*L1760,2)</f>
        <v>0</v>
      </c>
    </row>
    <row r="1761" spans="1:13" ht="15.12" thickBot="1" customHeight="1">
      <c r="A1761" s="8" t="s">
        <v>5499</v>
      </c>
      <c r="B1761" s="8" t="s">
        <v>5500</v>
      </c>
      <c r="C1761" s="8" t="s">
        <v>5501</v>
      </c>
      <c r="D1761" s="30" t="s">
        <v>5502</v>
      </c>
      <c r="E1761" s="30"/>
      <c r="F1761" s="30"/>
      <c r="G1761" s="30"/>
      <c r="H1761" s="30"/>
      <c r="I1761" s="30"/>
      <c r="J1761" s="30"/>
      <c r="K1761" s="31">
        <v>0.907</v>
      </c>
      <c r="L1761" s="31">
        <f ca="1">ROUND(21.260,3)</f>
        <v>0</v>
      </c>
      <c r="M1761" s="32">
        <f ca="1">ROUND(K1761*L1761,2)</f>
        <v>0</v>
      </c>
    </row>
    <row r="1762" spans="1:13" ht="15.12" thickBot="1" customHeight="1">
      <c r="A1762" s="8" t="s">
        <v>5503</v>
      </c>
      <c r="B1762" s="8"/>
      <c r="C1762" s="8" t="s">
        <v>5504</v>
      </c>
      <c r="D1762" s="30" t="s">
        <v>5505</v>
      </c>
      <c r="E1762" s="30"/>
      <c r="F1762" s="30"/>
      <c r="G1762" s="30"/>
      <c r="H1762" s="30"/>
      <c r="I1762" s="30"/>
      <c r="J1762" s="30"/>
      <c r="K1762" s="31">
        <v>2.000</v>
      </c>
      <c r="L1762" s="31">
        <f ca="1">ROUND(1332.480,3)</f>
        <v>0</v>
      </c>
      <c r="M1762" s="32">
        <f ca="1">ROUND((K1762*L1762)/100,2)</f>
        <v>0</v>
      </c>
    </row>
    <row r="1763" spans="1:13" ht="15.48" thickBot="1" customHeight="1">
      <c r="A1763" s="34"/>
      <c r="B1763" s="34"/>
      <c r="C1763" s="34"/>
      <c r="D1763" s="35" t="s">
        <v>5506</v>
      </c>
      <c r="E1763" s="34"/>
      <c r="F1763" s="34"/>
      <c r="G1763" s="34"/>
      <c r="H1763" s="34"/>
      <c r="I1763" s="34"/>
      <c r="J1763" s="34"/>
      <c r="K1763" s="37">
        <v>1.000</v>
      </c>
      <c r="L1763" s="38">
        <f ca="1">ROUND((M1759+M1760+M1761+M1762)*(1+M2/100),2)</f>
        <v>0</v>
      </c>
      <c r="M1763" s="38">
        <f ca="1">ROUND(K1763*L1763,2)</f>
        <v>0</v>
      </c>
    </row>
    <row r="1764" spans="1:13" ht="15.48" thickBot="1" customHeight="1">
      <c r="A1764" s="39" t="s">
        <v>5507</v>
      </c>
      <c r="B1764" s="40" t="s">
        <v>5508</v>
      </c>
      <c r="C1764" s="40" t="s">
        <v>5509</v>
      </c>
      <c r="D1764" s="41" t="s">
        <v>5510</v>
      </c>
      <c r="E1764" s="41"/>
      <c r="F1764" s="41"/>
      <c r="G1764" s="41"/>
      <c r="H1764" s="41"/>
      <c r="I1764" s="41"/>
      <c r="J1764" s="41"/>
      <c r="K1764" s="42">
        <f ca="1">SUM(K1767:K1767)</f>
        <v>0</v>
      </c>
      <c r="L1764" s="43">
        <f ca="1">L1774</f>
        <v>0</v>
      </c>
      <c r="M1764" s="43">
        <f ca="1">ROUND(K1764*L1764,2)</f>
        <v>0</v>
      </c>
    </row>
    <row r="1765" spans="1:13" ht="21.36" thickBot="1" customHeight="1">
      <c r="A1765" s="33"/>
      <c r="B1765" s="33"/>
      <c r="C1765" s="33"/>
      <c r="D1765" s="30" t="s">
        <v>5511</v>
      </c>
      <c r="E1765" s="30"/>
      <c r="F1765" s="30"/>
      <c r="G1765" s="30"/>
      <c r="H1765" s="30"/>
      <c r="I1765" s="30"/>
      <c r="J1765" s="30"/>
      <c r="K1765" s="30"/>
      <c r="L1765" s="30"/>
      <c r="M1765" s="30"/>
    </row>
    <row r="1766" spans="1:13" ht="15.12" thickBot="1" customHeight="1">
      <c r="A1766" s="33"/>
      <c r="B1766" s="33"/>
      <c r="C1766" s="33"/>
      <c r="D1766" s="33"/>
      <c r="E1766" s="62"/>
      <c r="F1766" s="64" t="s">
        <v>5512</v>
      </c>
      <c r="G1766" s="64" t="s">
        <v>5513</v>
      </c>
      <c r="H1766" s="64" t="s">
        <v>5514</v>
      </c>
      <c r="I1766" s="64" t="s">
        <v>5515</v>
      </c>
      <c r="J1766" s="64" t="s">
        <v>5516</v>
      </c>
      <c r="K1766" s="64" t="s">
        <v>5517</v>
      </c>
      <c r="L1766" s="33"/>
      <c r="M1766" s="33"/>
    </row>
    <row r="1767" spans="1:13" ht="15.12" thickBot="1" customHeight="1">
      <c r="A1767" s="33"/>
      <c r="B1767" s="33"/>
      <c r="C1767" s="33"/>
      <c r="D1767" s="65"/>
      <c r="E1767" s="66" t="s">
        <v>5518</v>
      </c>
      <c r="F1767" s="67">
        <v>1</v>
      </c>
      <c r="G1767" s="68"/>
      <c r="H1767" s="68"/>
      <c r="I1767" s="68">
        <v>175.000</v>
      </c>
      <c r="J1767" s="70">
        <f ca="1">ROUND(F1767*I1767,3)</f>
        <v>0</v>
      </c>
      <c r="K1767" s="72">
        <f ca="1">SUM(J1767:J1767)</f>
        <v>0</v>
      </c>
      <c r="L1767" s="33"/>
      <c r="M1767" s="33"/>
    </row>
    <row r="1768" spans="1:13" ht="21.36" thickBot="1" customHeight="1">
      <c r="A1768" s="8" t="s">
        <v>5519</v>
      </c>
      <c r="B1768" s="8" t="s">
        <v>5520</v>
      </c>
      <c r="C1768" s="8" t="s">
        <v>5521</v>
      </c>
      <c r="D1768" s="30" t="s">
        <v>5522</v>
      </c>
      <c r="E1768" s="30"/>
      <c r="F1768" s="30"/>
      <c r="G1768" s="30"/>
      <c r="H1768" s="30"/>
      <c r="I1768" s="30"/>
      <c r="J1768" s="30"/>
      <c r="K1768" s="31">
        <v>0.050</v>
      </c>
      <c r="L1768" s="31">
        <f ca="1">ROUND(0.960,3)</f>
        <v>0</v>
      </c>
      <c r="M1768" s="32">
        <f ca="1">ROUND(K1768*L1768,2)</f>
        <v>0</v>
      </c>
    </row>
    <row r="1769" spans="1:13" ht="21.36" thickBot="1" customHeight="1">
      <c r="A1769" s="8" t="s">
        <v>5523</v>
      </c>
      <c r="B1769" s="8" t="s">
        <v>5524</v>
      </c>
      <c r="C1769" s="8" t="s">
        <v>5525</v>
      </c>
      <c r="D1769" s="30" t="s">
        <v>5526</v>
      </c>
      <c r="E1769" s="30"/>
      <c r="F1769" s="30"/>
      <c r="G1769" s="30"/>
      <c r="H1769" s="30"/>
      <c r="I1769" s="30"/>
      <c r="J1769" s="30"/>
      <c r="K1769" s="31">
        <v>0.060</v>
      </c>
      <c r="L1769" s="31">
        <f ca="1">ROUND(137.990,3)</f>
        <v>0</v>
      </c>
      <c r="M1769" s="32">
        <f ca="1">ROUND(K1769*L1769,2)</f>
        <v>0</v>
      </c>
    </row>
    <row r="1770" spans="1:13" ht="15.12" thickBot="1" customHeight="1">
      <c r="A1770" s="8" t="s">
        <v>5527</v>
      </c>
      <c r="B1770" s="8" t="s">
        <v>5528</v>
      </c>
      <c r="C1770" s="8" t="s">
        <v>5529</v>
      </c>
      <c r="D1770" s="30" t="s">
        <v>5530</v>
      </c>
      <c r="E1770" s="30"/>
      <c r="F1770" s="30"/>
      <c r="G1770" s="30"/>
      <c r="H1770" s="30"/>
      <c r="I1770" s="30"/>
      <c r="J1770" s="30"/>
      <c r="K1770" s="31">
        <v>0.045</v>
      </c>
      <c r="L1770" s="31">
        <f ca="1">ROUND(3.500,3)</f>
        <v>0</v>
      </c>
      <c r="M1770" s="32">
        <f ca="1">ROUND(K1770*L1770,2)</f>
        <v>0</v>
      </c>
    </row>
    <row r="1771" spans="1:13" ht="15.12" thickBot="1" customHeight="1">
      <c r="A1771" s="8" t="s">
        <v>5531</v>
      </c>
      <c r="B1771" s="8" t="s">
        <v>5532</v>
      </c>
      <c r="C1771" s="8" t="s">
        <v>5533</v>
      </c>
      <c r="D1771" s="30" t="s">
        <v>5534</v>
      </c>
      <c r="E1771" s="30"/>
      <c r="F1771" s="30"/>
      <c r="G1771" s="30"/>
      <c r="H1771" s="30"/>
      <c r="I1771" s="30"/>
      <c r="J1771" s="30"/>
      <c r="K1771" s="31">
        <v>0.065</v>
      </c>
      <c r="L1771" s="31">
        <f ca="1">ROUND(24.050,3)</f>
        <v>0</v>
      </c>
      <c r="M1771" s="32">
        <f ca="1">ROUND(K1771*L1771,2)</f>
        <v>0</v>
      </c>
    </row>
    <row r="1772" spans="1:13" ht="15.12" thickBot="1" customHeight="1">
      <c r="A1772" s="8" t="s">
        <v>5535</v>
      </c>
      <c r="B1772" s="8" t="s">
        <v>5536</v>
      </c>
      <c r="C1772" s="8" t="s">
        <v>5537</v>
      </c>
      <c r="D1772" s="30" t="s">
        <v>5538</v>
      </c>
      <c r="E1772" s="30"/>
      <c r="F1772" s="30"/>
      <c r="G1772" s="30"/>
      <c r="H1772" s="30"/>
      <c r="I1772" s="30"/>
      <c r="J1772" s="30"/>
      <c r="K1772" s="31">
        <v>0.310</v>
      </c>
      <c r="L1772" s="31">
        <f ca="1">ROUND(20.090,3)</f>
        <v>0</v>
      </c>
      <c r="M1772" s="32">
        <f ca="1">ROUND(K1772*L1772,2)</f>
        <v>0</v>
      </c>
    </row>
    <row r="1773" spans="1:13" ht="15.12" thickBot="1" customHeight="1">
      <c r="A1773" s="8" t="s">
        <v>5539</v>
      </c>
      <c r="B1773" s="8"/>
      <c r="C1773" s="8" t="s">
        <v>5540</v>
      </c>
      <c r="D1773" s="30" t="s">
        <v>5541</v>
      </c>
      <c r="E1773" s="30"/>
      <c r="F1773" s="30"/>
      <c r="G1773" s="30"/>
      <c r="H1773" s="30"/>
      <c r="I1773" s="30"/>
      <c r="J1773" s="30"/>
      <c r="K1773" s="31">
        <v>2.000</v>
      </c>
      <c r="L1773" s="31">
        <f ca="1">ROUND(16.280,3)</f>
        <v>0</v>
      </c>
      <c r="M1773" s="32">
        <f ca="1">ROUND((K1773*L1773)/100,2)</f>
        <v>0</v>
      </c>
    </row>
    <row r="1774" spans="1:13" ht="15.48" thickBot="1" customHeight="1">
      <c r="A1774" s="34"/>
      <c r="B1774" s="34"/>
      <c r="C1774" s="34"/>
      <c r="D1774" s="35" t="s">
        <v>5542</v>
      </c>
      <c r="E1774" s="34"/>
      <c r="F1774" s="34"/>
      <c r="G1774" s="34"/>
      <c r="H1774" s="34"/>
      <c r="I1774" s="34"/>
      <c r="J1774" s="34"/>
      <c r="K1774" s="37">
        <v>175.000</v>
      </c>
      <c r="L1774" s="38">
        <f ca="1">ROUND((M1768+M1769+M1770+M1771+M1772+M1773)*(1+M2/100),2)</f>
        <v>0</v>
      </c>
      <c r="M1774" s="38">
        <f ca="1">ROUND(K1774*L1774,2)</f>
        <v>0</v>
      </c>
    </row>
    <row r="1775" spans="1:13" ht="15.48" thickBot="1" customHeight="1">
      <c r="A1775" s="39" t="s">
        <v>5543</v>
      </c>
      <c r="B1775" s="40" t="s">
        <v>5544</v>
      </c>
      <c r="C1775" s="40" t="s">
        <v>5545</v>
      </c>
      <c r="D1775" s="41" t="s">
        <v>5546</v>
      </c>
      <c r="E1775" s="41"/>
      <c r="F1775" s="41"/>
      <c r="G1775" s="41"/>
      <c r="H1775" s="41"/>
      <c r="I1775" s="41"/>
      <c r="J1775" s="41"/>
      <c r="K1775" s="42">
        <f ca="1">SUM(K1778:K1778)</f>
        <v>0</v>
      </c>
      <c r="L1775" s="43">
        <f ca="1">L1784</f>
        <v>0</v>
      </c>
      <c r="M1775" s="43">
        <f ca="1">ROUND(K1775*L1775,2)</f>
        <v>0</v>
      </c>
    </row>
    <row r="1776" spans="1:13" ht="30.60" thickBot="1" customHeight="1">
      <c r="A1776" s="33"/>
      <c r="B1776" s="33"/>
      <c r="C1776" s="33"/>
      <c r="D1776" s="30" t="s">
        <v>5547</v>
      </c>
      <c r="E1776" s="30"/>
      <c r="F1776" s="30"/>
      <c r="G1776" s="30"/>
      <c r="H1776" s="30"/>
      <c r="I1776" s="30"/>
      <c r="J1776" s="30"/>
      <c r="K1776" s="30"/>
      <c r="L1776" s="30"/>
      <c r="M1776" s="30"/>
    </row>
    <row r="1777" spans="1:13" ht="15.12" thickBot="1" customHeight="1">
      <c r="A1777" s="33"/>
      <c r="B1777" s="33"/>
      <c r="C1777" s="33"/>
      <c r="D1777" s="33"/>
      <c r="E1777" s="62"/>
      <c r="F1777" s="64" t="s">
        <v>5548</v>
      </c>
      <c r="G1777" s="64" t="s">
        <v>5549</v>
      </c>
      <c r="H1777" s="64" t="s">
        <v>5550</v>
      </c>
      <c r="I1777" s="64" t="s">
        <v>5551</v>
      </c>
      <c r="J1777" s="64" t="s">
        <v>5552</v>
      </c>
      <c r="K1777" s="64" t="s">
        <v>5553</v>
      </c>
      <c r="L1777" s="33"/>
      <c r="M1777" s="33"/>
    </row>
    <row r="1778" spans="1:13" ht="15.12" thickBot="1" customHeight="1">
      <c r="A1778" s="33"/>
      <c r="B1778" s="33"/>
      <c r="C1778" s="33"/>
      <c r="D1778" s="65"/>
      <c r="E1778" s="66" t="s">
        <v>5554</v>
      </c>
      <c r="F1778" s="67"/>
      <c r="G1778" s="68">
        <v>70.000</v>
      </c>
      <c r="H1778" s="68"/>
      <c r="I1778" s="68"/>
      <c r="J1778" s="70">
        <f ca="1">ROUND(G1778,3)</f>
        <v>0</v>
      </c>
      <c r="K1778" s="72">
        <f ca="1">SUM(J1778:J1778)</f>
        <v>0</v>
      </c>
      <c r="L1778" s="33"/>
      <c r="M1778" s="33"/>
    </row>
    <row r="1779" spans="1:13" ht="15.12" thickBot="1" customHeight="1">
      <c r="A1779" s="8" t="s">
        <v>5555</v>
      </c>
      <c r="B1779" s="8" t="s">
        <v>5556</v>
      </c>
      <c r="C1779" s="8" t="s">
        <v>5557</v>
      </c>
      <c r="D1779" s="30" t="s">
        <v>5558</v>
      </c>
      <c r="E1779" s="30"/>
      <c r="F1779" s="30"/>
      <c r="G1779" s="30"/>
      <c r="H1779" s="30"/>
      <c r="I1779" s="30"/>
      <c r="J1779" s="30"/>
      <c r="K1779" s="31">
        <v>1.050</v>
      </c>
      <c r="L1779" s="31">
        <f ca="1">ROUND(4.500,3)</f>
        <v>0</v>
      </c>
      <c r="M1779" s="32">
        <f ca="1">ROUND(K1779*L1779,2)</f>
        <v>0</v>
      </c>
    </row>
    <row r="1780" spans="1:13" ht="15.12" thickBot="1" customHeight="1">
      <c r="A1780" s="8" t="s">
        <v>5559</v>
      </c>
      <c r="B1780" s="8" t="s">
        <v>5560</v>
      </c>
      <c r="C1780" s="8" t="s">
        <v>5561</v>
      </c>
      <c r="D1780" s="30" t="s">
        <v>5562</v>
      </c>
      <c r="E1780" s="30"/>
      <c r="F1780" s="30"/>
      <c r="G1780" s="30"/>
      <c r="H1780" s="30"/>
      <c r="I1780" s="30"/>
      <c r="J1780" s="30"/>
      <c r="K1780" s="31">
        <v>0.250</v>
      </c>
      <c r="L1780" s="31">
        <f ca="1">ROUND(0.360,3)</f>
        <v>0</v>
      </c>
      <c r="M1780" s="32">
        <f ca="1">ROUND(K1780*L1780,2)</f>
        <v>0</v>
      </c>
    </row>
    <row r="1781" spans="1:13" ht="49.08" thickBot="1" customHeight="1">
      <c r="A1781" s="8" t="s">
        <v>5563</v>
      </c>
      <c r="B1781" s="8" t="s">
        <v>5564</v>
      </c>
      <c r="C1781" s="8" t="s">
        <v>5565</v>
      </c>
      <c r="D1781" s="30" t="s">
        <v>5566</v>
      </c>
      <c r="E1781" s="30"/>
      <c r="F1781" s="30"/>
      <c r="G1781" s="30"/>
      <c r="H1781" s="30"/>
      <c r="I1781" s="30"/>
      <c r="J1781" s="30"/>
      <c r="K1781" s="31">
        <v>0.180</v>
      </c>
      <c r="L1781" s="31">
        <f ca="1">ROUND(1.510,3)</f>
        <v>0</v>
      </c>
      <c r="M1781" s="32">
        <f ca="1">ROUND(K1781*L1781,2)</f>
        <v>0</v>
      </c>
    </row>
    <row r="1782" spans="1:13" ht="15.12" thickBot="1" customHeight="1">
      <c r="A1782" s="8" t="s">
        <v>5567</v>
      </c>
      <c r="B1782" s="8" t="s">
        <v>5568</v>
      </c>
      <c r="C1782" s="8" t="s">
        <v>5569</v>
      </c>
      <c r="D1782" s="30" t="s">
        <v>5570</v>
      </c>
      <c r="E1782" s="30"/>
      <c r="F1782" s="30"/>
      <c r="G1782" s="30"/>
      <c r="H1782" s="30"/>
      <c r="I1782" s="30"/>
      <c r="J1782" s="30"/>
      <c r="K1782" s="31">
        <v>0.233</v>
      </c>
      <c r="L1782" s="31">
        <f ca="1">ROUND(24.050,3)</f>
        <v>0</v>
      </c>
      <c r="M1782" s="32">
        <f ca="1">ROUND(K1782*L1782,2)</f>
        <v>0</v>
      </c>
    </row>
    <row r="1783" spans="1:13" ht="15.12" thickBot="1" customHeight="1">
      <c r="A1783" s="8" t="s">
        <v>5571</v>
      </c>
      <c r="B1783" s="8"/>
      <c r="C1783" s="8" t="s">
        <v>5572</v>
      </c>
      <c r="D1783" s="30" t="s">
        <v>5573</v>
      </c>
      <c r="E1783" s="30"/>
      <c r="F1783" s="30"/>
      <c r="G1783" s="30"/>
      <c r="H1783" s="30"/>
      <c r="I1783" s="30"/>
      <c r="J1783" s="30"/>
      <c r="K1783" s="31">
        <v>2.000</v>
      </c>
      <c r="L1783" s="31">
        <f ca="1">ROUND(10.690,3)</f>
        <v>0</v>
      </c>
      <c r="M1783" s="32">
        <f ca="1">ROUND((K1783*L1783)/100,2)</f>
        <v>0</v>
      </c>
    </row>
    <row r="1784" spans="1:13" ht="15.48" thickBot="1" customHeight="1">
      <c r="A1784" s="34"/>
      <c r="B1784" s="34"/>
      <c r="C1784" s="34"/>
      <c r="D1784" s="35" t="s">
        <v>5574</v>
      </c>
      <c r="E1784" s="34"/>
      <c r="F1784" s="34"/>
      <c r="G1784" s="34"/>
      <c r="H1784" s="34"/>
      <c r="I1784" s="34"/>
      <c r="J1784" s="34"/>
      <c r="K1784" s="37">
        <v>70.000</v>
      </c>
      <c r="L1784" s="38">
        <f ca="1">ROUND((M1779+M1780+M1781+M1782+M1783)*(1+M2/100),2)</f>
        <v>0</v>
      </c>
      <c r="M1784" s="38">
        <f ca="1">ROUND(K1784*L1784,2)</f>
        <v>0</v>
      </c>
    </row>
    <row r="1785" spans="1:13" ht="15.48" thickBot="1" customHeight="1">
      <c r="A1785" s="39" t="s">
        <v>5575</v>
      </c>
      <c r="B1785" s="40" t="s">
        <v>5576</v>
      </c>
      <c r="C1785" s="40" t="s">
        <v>5577</v>
      </c>
      <c r="D1785" s="41" t="s">
        <v>5578</v>
      </c>
      <c r="E1785" s="41"/>
      <c r="F1785" s="41"/>
      <c r="G1785" s="41"/>
      <c r="H1785" s="41"/>
      <c r="I1785" s="41"/>
      <c r="J1785" s="41"/>
      <c r="K1785" s="42">
        <f ca="1">SUM(K1788:K1788)</f>
        <v>0</v>
      </c>
      <c r="L1785" s="43">
        <f ca="1">L1796</f>
        <v>0</v>
      </c>
      <c r="M1785" s="43">
        <f ca="1">ROUND(K1785*L1785,2)</f>
        <v>0</v>
      </c>
    </row>
    <row r="1786" spans="1:13" ht="39.84" thickBot="1" customHeight="1">
      <c r="A1786" s="33"/>
      <c r="B1786" s="33"/>
      <c r="C1786" s="33"/>
      <c r="D1786" s="30" t="s">
        <v>5579</v>
      </c>
      <c r="E1786" s="30"/>
      <c r="F1786" s="30"/>
      <c r="G1786" s="30"/>
      <c r="H1786" s="30"/>
      <c r="I1786" s="30"/>
      <c r="J1786" s="30"/>
      <c r="K1786" s="30"/>
      <c r="L1786" s="30"/>
      <c r="M1786" s="30"/>
    </row>
    <row r="1787" spans="1:13" ht="15.12" thickBot="1" customHeight="1">
      <c r="A1787" s="33"/>
      <c r="B1787" s="33"/>
      <c r="C1787" s="33"/>
      <c r="D1787" s="33"/>
      <c r="E1787" s="62"/>
      <c r="F1787" s="64" t="s">
        <v>5580</v>
      </c>
      <c r="G1787" s="64" t="s">
        <v>5581</v>
      </c>
      <c r="H1787" s="64" t="s">
        <v>5582</v>
      </c>
      <c r="I1787" s="64" t="s">
        <v>5583</v>
      </c>
      <c r="J1787" s="64" t="s">
        <v>5584</v>
      </c>
      <c r="K1787" s="64" t="s">
        <v>5585</v>
      </c>
      <c r="L1787" s="33"/>
      <c r="M1787" s="33"/>
    </row>
    <row r="1788" spans="1:13" ht="15.12" thickBot="1" customHeight="1">
      <c r="A1788" s="33"/>
      <c r="B1788" s="33"/>
      <c r="C1788" s="33"/>
      <c r="D1788" s="65"/>
      <c r="E1788" s="66" t="s">
        <v>5586</v>
      </c>
      <c r="F1788" s="67">
        <v>1</v>
      </c>
      <c r="G1788" s="68"/>
      <c r="H1788" s="68"/>
      <c r="I1788" s="68">
        <v>175.000</v>
      </c>
      <c r="J1788" s="70">
        <f ca="1">ROUND(F1788*I1788,3)</f>
        <v>0</v>
      </c>
      <c r="K1788" s="72">
        <f ca="1">SUM(J1788:J1788)</f>
        <v>0</v>
      </c>
      <c r="L1788" s="33"/>
      <c r="M1788" s="33"/>
    </row>
    <row r="1789" spans="1:13" ht="30.60" thickBot="1" customHeight="1">
      <c r="A1789" s="8" t="s">
        <v>5587</v>
      </c>
      <c r="B1789" s="8" t="s">
        <v>5588</v>
      </c>
      <c r="C1789" s="8" t="s">
        <v>5589</v>
      </c>
      <c r="D1789" s="30" t="s">
        <v>5590</v>
      </c>
      <c r="E1789" s="30"/>
      <c r="F1789" s="30"/>
      <c r="G1789" s="30"/>
      <c r="H1789" s="30"/>
      <c r="I1789" s="30"/>
      <c r="J1789" s="30"/>
      <c r="K1789" s="31">
        <v>4.000</v>
      </c>
      <c r="L1789" s="31">
        <f ca="1">ROUND(0.520,3)</f>
        <v>0</v>
      </c>
      <c r="M1789" s="32">
        <f ca="1">ROUND(K1789*L1789,2)</f>
        <v>0</v>
      </c>
    </row>
    <row r="1790" spans="1:13" ht="30.60" thickBot="1" customHeight="1">
      <c r="A1790" s="8" t="s">
        <v>5591</v>
      </c>
      <c r="B1790" s="8" t="s">
        <v>5592</v>
      </c>
      <c r="C1790" s="8" t="s">
        <v>5593</v>
      </c>
      <c r="D1790" s="30" t="s">
        <v>5594</v>
      </c>
      <c r="E1790" s="30"/>
      <c r="F1790" s="30"/>
      <c r="G1790" s="30"/>
      <c r="H1790" s="30"/>
      <c r="I1790" s="30"/>
      <c r="J1790" s="30"/>
      <c r="K1790" s="31">
        <v>1.050</v>
      </c>
      <c r="L1790" s="31">
        <f ca="1">ROUND(25.000,3)</f>
        <v>0</v>
      </c>
      <c r="M1790" s="32">
        <f ca="1">ROUND(K1790*L1790,2)</f>
        <v>0</v>
      </c>
    </row>
    <row r="1791" spans="1:13" ht="21.36" thickBot="1" customHeight="1">
      <c r="A1791" s="8" t="s">
        <v>5595</v>
      </c>
      <c r="B1791" s="8" t="s">
        <v>5596</v>
      </c>
      <c r="C1791" s="8" t="s">
        <v>5597</v>
      </c>
      <c r="D1791" s="30" t="s">
        <v>5598</v>
      </c>
      <c r="E1791" s="30"/>
      <c r="F1791" s="30"/>
      <c r="G1791" s="30"/>
      <c r="H1791" s="30"/>
      <c r="I1791" s="30"/>
      <c r="J1791" s="30"/>
      <c r="K1791" s="31">
        <v>0.350</v>
      </c>
      <c r="L1791" s="31">
        <f ca="1">ROUND(2.480,3)</f>
        <v>0</v>
      </c>
      <c r="M1791" s="32">
        <f ca="1">ROUND(K1791*L1791,2)</f>
        <v>0</v>
      </c>
    </row>
    <row r="1792" spans="1:13" ht="49.08" thickBot="1" customHeight="1">
      <c r="A1792" s="8" t="s">
        <v>5599</v>
      </c>
      <c r="B1792" s="8" t="s">
        <v>5600</v>
      </c>
      <c r="C1792" s="8" t="s">
        <v>5601</v>
      </c>
      <c r="D1792" s="30" t="s">
        <v>5602</v>
      </c>
      <c r="E1792" s="30"/>
      <c r="F1792" s="30"/>
      <c r="G1792" s="30"/>
      <c r="H1792" s="30"/>
      <c r="I1792" s="30"/>
      <c r="J1792" s="30"/>
      <c r="K1792" s="31">
        <v>0.330</v>
      </c>
      <c r="L1792" s="31">
        <f ca="1">ROUND(1.510,3)</f>
        <v>0</v>
      </c>
      <c r="M1792" s="32">
        <f ca="1">ROUND(K1792*L1792,2)</f>
        <v>0</v>
      </c>
    </row>
    <row r="1793" spans="1:13" ht="15.12" thickBot="1" customHeight="1">
      <c r="A1793" s="8" t="s">
        <v>5603</v>
      </c>
      <c r="B1793" s="8" t="s">
        <v>5604</v>
      </c>
      <c r="C1793" s="8" t="s">
        <v>5605</v>
      </c>
      <c r="D1793" s="30" t="s">
        <v>5606</v>
      </c>
      <c r="E1793" s="30"/>
      <c r="F1793" s="30"/>
      <c r="G1793" s="30"/>
      <c r="H1793" s="30"/>
      <c r="I1793" s="30"/>
      <c r="J1793" s="30"/>
      <c r="K1793" s="31">
        <v>0.540</v>
      </c>
      <c r="L1793" s="31">
        <f ca="1">ROUND(24.050,3)</f>
        <v>0</v>
      </c>
      <c r="M1793" s="32">
        <f ca="1">ROUND(K1793*L1793,2)</f>
        <v>0</v>
      </c>
    </row>
    <row r="1794" spans="1:13" ht="15.12" thickBot="1" customHeight="1">
      <c r="A1794" s="8" t="s">
        <v>5607</v>
      </c>
      <c r="B1794" s="8" t="s">
        <v>5608</v>
      </c>
      <c r="C1794" s="8" t="s">
        <v>5609</v>
      </c>
      <c r="D1794" s="30" t="s">
        <v>5610</v>
      </c>
      <c r="E1794" s="30"/>
      <c r="F1794" s="30"/>
      <c r="G1794" s="30"/>
      <c r="H1794" s="30"/>
      <c r="I1794" s="30"/>
      <c r="J1794" s="30"/>
      <c r="K1794" s="31">
        <v>0.270</v>
      </c>
      <c r="L1794" s="31">
        <f ca="1">ROUND(21.510,3)</f>
        <v>0</v>
      </c>
      <c r="M1794" s="32">
        <f ca="1">ROUND(K1794*L1794,2)</f>
        <v>0</v>
      </c>
    </row>
    <row r="1795" spans="1:13" ht="15.12" thickBot="1" customHeight="1">
      <c r="A1795" s="8" t="s">
        <v>5611</v>
      </c>
      <c r="B1795" s="8"/>
      <c r="C1795" s="8" t="s">
        <v>5612</v>
      </c>
      <c r="D1795" s="30" t="s">
        <v>5613</v>
      </c>
      <c r="E1795" s="30"/>
      <c r="F1795" s="30"/>
      <c r="G1795" s="30"/>
      <c r="H1795" s="30"/>
      <c r="I1795" s="30"/>
      <c r="J1795" s="30"/>
      <c r="K1795" s="31">
        <v>2.000</v>
      </c>
      <c r="L1795" s="31">
        <f ca="1">ROUND(48.500,3)</f>
        <v>0</v>
      </c>
      <c r="M1795" s="32">
        <f ca="1">ROUND((K1795*L1795)/100,2)</f>
        <v>0</v>
      </c>
    </row>
    <row r="1796" spans="1:13" ht="15.48" thickBot="1" customHeight="1">
      <c r="A1796" s="34"/>
      <c r="B1796" s="34"/>
      <c r="C1796" s="34"/>
      <c r="D1796" s="35" t="s">
        <v>5614</v>
      </c>
      <c r="E1796" s="34"/>
      <c r="F1796" s="34"/>
      <c r="G1796" s="34"/>
      <c r="H1796" s="34"/>
      <c r="I1796" s="34"/>
      <c r="J1796" s="34"/>
      <c r="K1796" s="37">
        <v>175.000</v>
      </c>
      <c r="L1796" s="38">
        <f ca="1">ROUND((M1789+M1790+M1791+M1792+M1793+M1794+M1795)*(1+M2/100),2)</f>
        <v>0</v>
      </c>
      <c r="M1796" s="38">
        <f ca="1">ROUND(K1796*L1796,2)</f>
        <v>0</v>
      </c>
    </row>
    <row r="1797" spans="1:13" ht="15.48" thickBot="1" customHeight="1">
      <c r="A1797" s="51"/>
      <c r="B1797" s="51"/>
      <c r="C1797" s="51"/>
      <c r="D1797" s="55" t="s">
        <v>5615</v>
      </c>
      <c r="E1797" s="56"/>
      <c r="F1797" s="56"/>
      <c r="G1797" s="56"/>
      <c r="H1797" s="56"/>
      <c r="I1797" s="56"/>
      <c r="J1797" s="56"/>
      <c r="K1797" s="56"/>
      <c r="L1797" s="57">
        <f ca="1">M1689+M1701+M1714+M1723+M1733+M1749+M1757+M1764+M1775+M1785</f>
        <v>0</v>
      </c>
      <c r="M1797" s="57">
        <f ca="1">ROUND(L1797,2)</f>
        <v>0</v>
      </c>
    </row>
    <row r="1798" spans="1:13" ht="15.48" thickBot="1" customHeight="1">
      <c r="A1798" s="58" t="s">
        <v>5616</v>
      </c>
      <c r="B1798" s="58" t="s">
        <v>5617</v>
      </c>
      <c r="C1798" s="59"/>
      <c r="D1798" s="60" t="s">
        <v>5618</v>
      </c>
      <c r="E1798" s="60"/>
      <c r="F1798" s="60"/>
      <c r="G1798" s="60"/>
      <c r="H1798" s="60"/>
      <c r="I1798" s="60"/>
      <c r="J1798" s="60"/>
      <c r="K1798" s="59"/>
      <c r="L1798" s="61">
        <f ca="1">L1899</f>
        <v>0</v>
      </c>
      <c r="M1798" s="61">
        <f ca="1">ROUND(L1798,2)</f>
        <v>0</v>
      </c>
    </row>
    <row r="1799" spans="1:13" ht="15.48" thickBot="1" customHeight="1">
      <c r="A1799" s="26" t="s">
        <v>5619</v>
      </c>
      <c r="B1799" s="26" t="s">
        <v>5620</v>
      </c>
      <c r="C1799" s="27"/>
      <c r="D1799" s="28" t="s">
        <v>5621</v>
      </c>
      <c r="E1799" s="28"/>
      <c r="F1799" s="28"/>
      <c r="G1799" s="28"/>
      <c r="H1799" s="28"/>
      <c r="I1799" s="28"/>
      <c r="J1799" s="28"/>
      <c r="K1799" s="27"/>
      <c r="L1799" s="29">
        <f ca="1">L1827</f>
        <v>0</v>
      </c>
      <c r="M1799" s="29">
        <f ca="1">ROUND(L1799,2)</f>
        <v>0</v>
      </c>
    </row>
    <row r="1800" spans="1:13" ht="15.48" thickBot="1" customHeight="1">
      <c r="A1800" s="15" t="s">
        <v>5622</v>
      </c>
      <c r="B1800" s="8" t="s">
        <v>5623</v>
      </c>
      <c r="C1800" s="8" t="s">
        <v>5624</v>
      </c>
      <c r="D1800" s="30" t="s">
        <v>5625</v>
      </c>
      <c r="E1800" s="30"/>
      <c r="F1800" s="30"/>
      <c r="G1800" s="30"/>
      <c r="H1800" s="30"/>
      <c r="I1800" s="30"/>
      <c r="J1800" s="30"/>
      <c r="K1800" s="31">
        <f ca="1">SUM(K1803:K1807)</f>
        <v>0</v>
      </c>
      <c r="L1800" s="32">
        <f ca="1">L1815</f>
        <v>0</v>
      </c>
      <c r="M1800" s="32">
        <f ca="1">ROUND(K1800*L1800,2)</f>
        <v>0</v>
      </c>
    </row>
    <row r="1801" spans="1:13" ht="39.84" thickBot="1" customHeight="1">
      <c r="A1801" s="33"/>
      <c r="B1801" s="33"/>
      <c r="C1801" s="33"/>
      <c r="D1801" s="30" t="s">
        <v>5626</v>
      </c>
      <c r="E1801" s="30"/>
      <c r="F1801" s="30"/>
      <c r="G1801" s="30"/>
      <c r="H1801" s="30"/>
      <c r="I1801" s="30"/>
      <c r="J1801" s="30"/>
      <c r="K1801" s="30"/>
      <c r="L1801" s="30"/>
      <c r="M1801" s="30"/>
    </row>
    <row r="1802" spans="1:13" ht="24.36" thickBot="1" customHeight="1">
      <c r="A1802" s="33"/>
      <c r="B1802" s="33"/>
      <c r="C1802" s="33"/>
      <c r="D1802" s="33"/>
      <c r="E1802" s="62"/>
      <c r="F1802" s="64" t="s">
        <v>5627</v>
      </c>
      <c r="G1802" s="64" t="s">
        <v>5628</v>
      </c>
      <c r="H1802" s="64" t="s">
        <v>5629</v>
      </c>
      <c r="I1802" s="64" t="s">
        <v>5630</v>
      </c>
      <c r="J1802" s="64" t="s">
        <v>5631</v>
      </c>
      <c r="K1802" s="64" t="s">
        <v>5632</v>
      </c>
      <c r="L1802" s="33"/>
      <c r="M1802" s="33"/>
    </row>
    <row r="1803" spans="1:13" ht="15.12" thickBot="1" customHeight="1">
      <c r="A1803" s="33"/>
      <c r="B1803" s="33"/>
      <c r="C1803" s="33"/>
      <c r="D1803" s="65"/>
      <c r="E1803" s="66" t="s">
        <v>5633</v>
      </c>
      <c r="F1803" s="67"/>
      <c r="G1803" s="68"/>
      <c r="H1803" s="68"/>
      <c r="I1803" s="68">
        <v>10.500</v>
      </c>
      <c r="J1803" s="70">
        <f ca="1">ROUND(I1803,3)</f>
        <v>0</v>
      </c>
      <c r="K1803" s="73"/>
      <c r="L1803" s="33"/>
      <c r="M1803" s="33"/>
    </row>
    <row r="1804" spans="1:13" ht="15.12" thickBot="1" customHeight="1">
      <c r="A1804" s="33"/>
      <c r="B1804" s="33"/>
      <c r="C1804" s="33"/>
      <c r="D1804" s="65"/>
      <c r="E1804" s="8" t="s">
        <v>5634</v>
      </c>
      <c r="F1804" s="6"/>
      <c r="G1804" s="31"/>
      <c r="H1804" s="31"/>
      <c r="I1804" s="31">
        <v>8.230</v>
      </c>
      <c r="J1804" s="69">
        <f ca="1">ROUND(I1804,3)</f>
        <v>0</v>
      </c>
      <c r="K1804" s="33"/>
      <c r="L1804" s="33"/>
      <c r="M1804" s="33"/>
    </row>
    <row r="1805" spans="1:13" ht="15.12" thickBot="1" customHeight="1">
      <c r="A1805" s="33"/>
      <c r="B1805" s="33"/>
      <c r="C1805" s="33"/>
      <c r="D1805" s="65"/>
      <c r="E1805" s="8" t="s">
        <v>5635</v>
      </c>
      <c r="F1805" s="6"/>
      <c r="G1805" s="31"/>
      <c r="H1805" s="31"/>
      <c r="I1805" s="31">
        <v>19.000</v>
      </c>
      <c r="J1805" s="69">
        <f ca="1">ROUND(I1805,3)</f>
        <v>0</v>
      </c>
      <c r="K1805" s="33"/>
      <c r="L1805" s="33"/>
      <c r="M1805" s="33"/>
    </row>
    <row r="1806" spans="1:13" ht="15.12" thickBot="1" customHeight="1">
      <c r="A1806" s="33"/>
      <c r="B1806" s="33"/>
      <c r="C1806" s="33"/>
      <c r="D1806" s="65"/>
      <c r="E1806" s="8" t="s">
        <v>5636</v>
      </c>
      <c r="F1806" s="6"/>
      <c r="G1806" s="31"/>
      <c r="H1806" s="31"/>
      <c r="I1806" s="31">
        <v>7.000</v>
      </c>
      <c r="J1806" s="69">
        <f ca="1">ROUND(I1806,3)</f>
        <v>0</v>
      </c>
      <c r="K1806" s="33"/>
      <c r="L1806" s="33"/>
      <c r="M1806" s="33"/>
    </row>
    <row r="1807" spans="1:13" ht="15.12" thickBot="1" customHeight="1">
      <c r="A1807" s="33"/>
      <c r="B1807" s="33"/>
      <c r="C1807" s="33"/>
      <c r="D1807" s="65"/>
      <c r="E1807" s="8" t="s">
        <v>5637</v>
      </c>
      <c r="F1807" s="6"/>
      <c r="G1807" s="31"/>
      <c r="H1807" s="31"/>
      <c r="I1807" s="31">
        <v>5.000</v>
      </c>
      <c r="J1807" s="69">
        <f ca="1">ROUND(I1807,3)</f>
        <v>0</v>
      </c>
      <c r="K1807" s="71">
        <f ca="1">SUM(J1803:J1807)</f>
        <v>0</v>
      </c>
      <c r="L1807" s="33"/>
      <c r="M1807" s="33"/>
    </row>
    <row r="1808" spans="1:13" ht="30.60" thickBot="1" customHeight="1">
      <c r="A1808" s="8" t="s">
        <v>5638</v>
      </c>
      <c r="B1808" s="8" t="s">
        <v>5639</v>
      </c>
      <c r="C1808" s="8" t="s">
        <v>5640</v>
      </c>
      <c r="D1808" s="30" t="s">
        <v>5641</v>
      </c>
      <c r="E1808" s="30"/>
      <c r="F1808" s="30"/>
      <c r="G1808" s="30"/>
      <c r="H1808" s="30"/>
      <c r="I1808" s="30"/>
      <c r="J1808" s="30"/>
      <c r="K1808" s="31">
        <v>5.000</v>
      </c>
      <c r="L1808" s="31">
        <f ca="1">ROUND(1.210,3)</f>
        <v>0</v>
      </c>
      <c r="M1808" s="32">
        <f ca="1">ROUND(K1808*L1808,2)</f>
        <v>0</v>
      </c>
    </row>
    <row r="1809" spans="1:13" ht="24.36" thickBot="1" customHeight="1">
      <c r="A1809" s="8" t="s">
        <v>5642</v>
      </c>
      <c r="B1809" s="8" t="s">
        <v>5643</v>
      </c>
      <c r="C1809" s="8" t="s">
        <v>5644</v>
      </c>
      <c r="D1809" s="30" t="s">
        <v>5645</v>
      </c>
      <c r="E1809" s="30"/>
      <c r="F1809" s="30"/>
      <c r="G1809" s="30"/>
      <c r="H1809" s="30"/>
      <c r="I1809" s="30"/>
      <c r="J1809" s="30"/>
      <c r="K1809" s="31">
        <v>1.050</v>
      </c>
      <c r="L1809" s="31">
        <f ca="1">ROUND(32.190,3)</f>
        <v>0</v>
      </c>
      <c r="M1809" s="32">
        <f ca="1">ROUND(K1809*L1809,2)</f>
        <v>0</v>
      </c>
    </row>
    <row r="1810" spans="1:13" ht="39.84" thickBot="1" customHeight="1">
      <c r="A1810" s="8" t="s">
        <v>5646</v>
      </c>
      <c r="B1810" s="8" t="s">
        <v>5647</v>
      </c>
      <c r="C1810" s="8" t="s">
        <v>5648</v>
      </c>
      <c r="D1810" s="30" t="s">
        <v>5649</v>
      </c>
      <c r="E1810" s="30"/>
      <c r="F1810" s="30"/>
      <c r="G1810" s="30"/>
      <c r="H1810" s="30"/>
      <c r="I1810" s="30"/>
      <c r="J1810" s="30"/>
      <c r="K1810" s="31">
        <v>0.090</v>
      </c>
      <c r="L1810" s="31">
        <f ca="1">ROUND(16.450,3)</f>
        <v>0</v>
      </c>
      <c r="M1810" s="32">
        <f ca="1">ROUND(K1810*L1810,2)</f>
        <v>0</v>
      </c>
    </row>
    <row r="1811" spans="1:13" ht="21.36" thickBot="1" customHeight="1">
      <c r="A1811" s="8" t="s">
        <v>5650</v>
      </c>
      <c r="B1811" s="8" t="s">
        <v>5651</v>
      </c>
      <c r="C1811" s="8" t="s">
        <v>5652</v>
      </c>
      <c r="D1811" s="30" t="s">
        <v>5653</v>
      </c>
      <c r="E1811" s="30"/>
      <c r="F1811" s="30"/>
      <c r="G1811" s="30"/>
      <c r="H1811" s="30"/>
      <c r="I1811" s="30"/>
      <c r="J1811" s="30"/>
      <c r="K1811" s="31">
        <v>0.130</v>
      </c>
      <c r="L1811" s="31">
        <f ca="1">ROUND(2.480,3)</f>
        <v>0</v>
      </c>
      <c r="M1811" s="32">
        <f ca="1">ROUND(K1811*L1811,2)</f>
        <v>0</v>
      </c>
    </row>
    <row r="1812" spans="1:13" ht="15.12" thickBot="1" customHeight="1">
      <c r="A1812" s="8" t="s">
        <v>5654</v>
      </c>
      <c r="B1812" s="8" t="s">
        <v>5655</v>
      </c>
      <c r="C1812" s="8" t="s">
        <v>5656</v>
      </c>
      <c r="D1812" s="30" t="s">
        <v>5657</v>
      </c>
      <c r="E1812" s="30"/>
      <c r="F1812" s="30"/>
      <c r="G1812" s="30"/>
      <c r="H1812" s="30"/>
      <c r="I1812" s="30"/>
      <c r="J1812" s="30"/>
      <c r="K1812" s="31">
        <v>0.500</v>
      </c>
      <c r="L1812" s="31">
        <f ca="1">ROUND(24.050,3)</f>
        <v>0</v>
      </c>
      <c r="M1812" s="32">
        <f ca="1">ROUND(K1812*L1812,2)</f>
        <v>0</v>
      </c>
    </row>
    <row r="1813" spans="1:13" ht="15.12" thickBot="1" customHeight="1">
      <c r="A1813" s="8" t="s">
        <v>5658</v>
      </c>
      <c r="B1813" s="8" t="s">
        <v>5659</v>
      </c>
      <c r="C1813" s="8" t="s">
        <v>5660</v>
      </c>
      <c r="D1813" s="30" t="s">
        <v>5661</v>
      </c>
      <c r="E1813" s="30"/>
      <c r="F1813" s="30"/>
      <c r="G1813" s="30"/>
      <c r="H1813" s="30"/>
      <c r="I1813" s="30"/>
      <c r="J1813" s="30"/>
      <c r="K1813" s="31">
        <v>0.250</v>
      </c>
      <c r="L1813" s="31">
        <f ca="1">ROUND(21.510,3)</f>
        <v>0</v>
      </c>
      <c r="M1813" s="32">
        <f ca="1">ROUND(K1813*L1813,2)</f>
        <v>0</v>
      </c>
    </row>
    <row r="1814" spans="1:13" ht="15.12" thickBot="1" customHeight="1">
      <c r="A1814" s="8" t="s">
        <v>5662</v>
      </c>
      <c r="B1814" s="8"/>
      <c r="C1814" s="8" t="s">
        <v>5663</v>
      </c>
      <c r="D1814" s="30" t="s">
        <v>5664</v>
      </c>
      <c r="E1814" s="30"/>
      <c r="F1814" s="30"/>
      <c r="G1814" s="30"/>
      <c r="H1814" s="30"/>
      <c r="I1814" s="30"/>
      <c r="J1814" s="30"/>
      <c r="K1814" s="31">
        <v>2.000</v>
      </c>
      <c r="L1814" s="31">
        <f ca="1">ROUND(59.060,3)</f>
        <v>0</v>
      </c>
      <c r="M1814" s="32">
        <f ca="1">ROUND((K1814*L1814)/100,2)</f>
        <v>0</v>
      </c>
    </row>
    <row r="1815" spans="1:13" ht="15.48" thickBot="1" customHeight="1">
      <c r="A1815" s="34"/>
      <c r="B1815" s="34"/>
      <c r="C1815" s="34"/>
      <c r="D1815" s="35" t="s">
        <v>5665</v>
      </c>
      <c r="E1815" s="34"/>
      <c r="F1815" s="34"/>
      <c r="G1815" s="34"/>
      <c r="H1815" s="34"/>
      <c r="I1815" s="34"/>
      <c r="J1815" s="34"/>
      <c r="K1815" s="37">
        <v>49.730</v>
      </c>
      <c r="L1815" s="38">
        <f ca="1">ROUND((M1808+M1809+M1810+M1811+M1812+M1813+M1814)*(1+M2/100),2)</f>
        <v>0</v>
      </c>
      <c r="M1815" s="38">
        <f ca="1">ROUND(K1815*L1815,2)</f>
        <v>0</v>
      </c>
    </row>
    <row r="1816" spans="1:13" ht="15.48" thickBot="1" customHeight="1">
      <c r="A1816" s="39" t="s">
        <v>5666</v>
      </c>
      <c r="B1816" s="40" t="s">
        <v>5667</v>
      </c>
      <c r="C1816" s="40" t="s">
        <v>5668</v>
      </c>
      <c r="D1816" s="41" t="s">
        <v>5669</v>
      </c>
      <c r="E1816" s="41"/>
      <c r="F1816" s="41"/>
      <c r="G1816" s="41"/>
      <c r="H1816" s="41"/>
      <c r="I1816" s="41"/>
      <c r="J1816" s="41"/>
      <c r="K1816" s="42">
        <f ca="1">ROUND(50.00,2)</f>
        <v>0</v>
      </c>
      <c r="L1816" s="43">
        <f ca="1">L1826</f>
        <v>0</v>
      </c>
      <c r="M1816" s="43">
        <f ca="1">ROUND(K1816*L1816,2)</f>
        <v>0</v>
      </c>
    </row>
    <row r="1817" spans="1:13" ht="30.60" thickBot="1" customHeight="1">
      <c r="A1817" s="33"/>
      <c r="B1817" s="33"/>
      <c r="C1817" s="33"/>
      <c r="D1817" s="30" t="s">
        <v>5670</v>
      </c>
      <c r="E1817" s="30"/>
      <c r="F1817" s="30"/>
      <c r="G1817" s="30"/>
      <c r="H1817" s="30"/>
      <c r="I1817" s="30"/>
      <c r="J1817" s="30"/>
      <c r="K1817" s="30"/>
      <c r="L1817" s="30"/>
      <c r="M1817" s="30"/>
    </row>
    <row r="1818" spans="1:13" ht="21.36" thickBot="1" customHeight="1">
      <c r="A1818" s="8" t="s">
        <v>5671</v>
      </c>
      <c r="B1818" s="8" t="s">
        <v>5672</v>
      </c>
      <c r="C1818" s="8" t="s">
        <v>5673</v>
      </c>
      <c r="D1818" s="30" t="s">
        <v>5674</v>
      </c>
      <c r="E1818" s="30"/>
      <c r="F1818" s="30"/>
      <c r="G1818" s="30"/>
      <c r="H1818" s="30"/>
      <c r="I1818" s="30"/>
      <c r="J1818" s="30"/>
      <c r="K1818" s="31">
        <v>2.500</v>
      </c>
      <c r="L1818" s="31">
        <f ca="1">ROUND(3.761,3)</f>
        <v>0</v>
      </c>
      <c r="M1818" s="32">
        <f ca="1">ROUND(K1818*L1818,2)</f>
        <v>0</v>
      </c>
    </row>
    <row r="1819" spans="1:13" ht="15.12" thickBot="1" customHeight="1">
      <c r="A1819" s="8" t="s">
        <v>5675</v>
      </c>
      <c r="B1819" s="8" t="s">
        <v>5676</v>
      </c>
      <c r="C1819" s="8" t="s">
        <v>5677</v>
      </c>
      <c r="D1819" s="30" t="s">
        <v>5678</v>
      </c>
      <c r="E1819" s="30"/>
      <c r="F1819" s="30"/>
      <c r="G1819" s="30"/>
      <c r="H1819" s="30"/>
      <c r="I1819" s="30"/>
      <c r="J1819" s="30"/>
      <c r="K1819" s="31">
        <v>3.000</v>
      </c>
      <c r="L1819" s="31">
        <f ca="1">ROUND(0.137,3)</f>
        <v>0</v>
      </c>
      <c r="M1819" s="32">
        <f ca="1">ROUND(K1819*L1819,2)</f>
        <v>0</v>
      </c>
    </row>
    <row r="1820" spans="1:13" ht="15.12" thickBot="1" customHeight="1">
      <c r="A1820" s="8" t="s">
        <v>5679</v>
      </c>
      <c r="B1820" s="8" t="s">
        <v>5680</v>
      </c>
      <c r="C1820" s="8" t="s">
        <v>5681</v>
      </c>
      <c r="D1820" s="30" t="s">
        <v>5682</v>
      </c>
      <c r="E1820" s="30"/>
      <c r="F1820" s="30"/>
      <c r="G1820" s="30"/>
      <c r="H1820" s="30"/>
      <c r="I1820" s="30"/>
      <c r="J1820" s="30"/>
      <c r="K1820" s="31">
        <v>3.000</v>
      </c>
      <c r="L1820" s="31">
        <f ca="1">ROUND(0.027,3)</f>
        <v>0</v>
      </c>
      <c r="M1820" s="32">
        <f ca="1">ROUND(K1820*L1820,2)</f>
        <v>0</v>
      </c>
    </row>
    <row r="1821" spans="1:13" ht="30.60" thickBot="1" customHeight="1">
      <c r="A1821" s="8" t="s">
        <v>5683</v>
      </c>
      <c r="B1821" s="8" t="s">
        <v>5684</v>
      </c>
      <c r="C1821" s="8" t="s">
        <v>5685</v>
      </c>
      <c r="D1821" s="30" t="s">
        <v>5686</v>
      </c>
      <c r="E1821" s="30"/>
      <c r="F1821" s="30"/>
      <c r="G1821" s="30"/>
      <c r="H1821" s="30"/>
      <c r="I1821" s="30"/>
      <c r="J1821" s="30"/>
      <c r="K1821" s="31">
        <v>1.050</v>
      </c>
      <c r="L1821" s="31">
        <f ca="1">ROUND(103.697,3)</f>
        <v>0</v>
      </c>
      <c r="M1821" s="32">
        <f ca="1">ROUND(K1821*L1821,2)</f>
        <v>0</v>
      </c>
    </row>
    <row r="1822" spans="1:13" ht="15.12" thickBot="1" customHeight="1">
      <c r="A1822" s="8" t="s">
        <v>5687</v>
      </c>
      <c r="B1822" s="8" t="s">
        <v>5688</v>
      </c>
      <c r="C1822" s="8" t="s">
        <v>5689</v>
      </c>
      <c r="D1822" s="30" t="s">
        <v>5690</v>
      </c>
      <c r="E1822" s="30"/>
      <c r="F1822" s="30"/>
      <c r="G1822" s="30"/>
      <c r="H1822" s="30"/>
      <c r="I1822" s="30"/>
      <c r="J1822" s="30"/>
      <c r="K1822" s="31">
        <v>3.000</v>
      </c>
      <c r="L1822" s="31">
        <f ca="1">ROUND(0.055,3)</f>
        <v>0</v>
      </c>
      <c r="M1822" s="32">
        <f ca="1">ROUND(K1822*L1822,2)</f>
        <v>0</v>
      </c>
    </row>
    <row r="1823" spans="1:13" ht="15.12" thickBot="1" customHeight="1">
      <c r="A1823" s="8" t="s">
        <v>5691</v>
      </c>
      <c r="B1823" s="8" t="s">
        <v>5692</v>
      </c>
      <c r="C1823" s="8" t="s">
        <v>5693</v>
      </c>
      <c r="D1823" s="30" t="s">
        <v>5694</v>
      </c>
      <c r="E1823" s="30"/>
      <c r="F1823" s="30"/>
      <c r="G1823" s="30"/>
      <c r="H1823" s="30"/>
      <c r="I1823" s="30"/>
      <c r="J1823" s="30"/>
      <c r="K1823" s="31">
        <v>0.796</v>
      </c>
      <c r="L1823" s="31">
        <f ca="1">ROUND(24.480,3)</f>
        <v>0</v>
      </c>
      <c r="M1823" s="32">
        <f ca="1">ROUND(K1823*L1823,2)</f>
        <v>0</v>
      </c>
    </row>
    <row r="1824" spans="1:13" ht="15.12" thickBot="1" customHeight="1">
      <c r="A1824" s="8" t="s">
        <v>5695</v>
      </c>
      <c r="B1824" s="8" t="s">
        <v>5696</v>
      </c>
      <c r="C1824" s="8" t="s">
        <v>5697</v>
      </c>
      <c r="D1824" s="30" t="s">
        <v>5698</v>
      </c>
      <c r="E1824" s="30"/>
      <c r="F1824" s="30"/>
      <c r="G1824" s="30"/>
      <c r="H1824" s="30"/>
      <c r="I1824" s="30"/>
      <c r="J1824" s="30"/>
      <c r="K1824" s="31">
        <v>0.398</v>
      </c>
      <c r="L1824" s="31">
        <f ca="1">ROUND(21.670,3)</f>
        <v>0</v>
      </c>
      <c r="M1824" s="32">
        <f ca="1">ROUND(K1824*L1824,2)</f>
        <v>0</v>
      </c>
    </row>
    <row r="1825" spans="1:13" ht="15.12" thickBot="1" customHeight="1">
      <c r="A1825" s="8" t="s">
        <v>5699</v>
      </c>
      <c r="B1825" s="8"/>
      <c r="C1825" s="8" t="s">
        <v>5700</v>
      </c>
      <c r="D1825" s="30" t="s">
        <v>5701</v>
      </c>
      <c r="E1825" s="30"/>
      <c r="F1825" s="30"/>
      <c r="G1825" s="30"/>
      <c r="H1825" s="30"/>
      <c r="I1825" s="30"/>
      <c r="J1825" s="30"/>
      <c r="K1825" s="31">
        <v>2.000</v>
      </c>
      <c r="L1825" s="31">
        <f ca="1">ROUND(147.050,3)</f>
        <v>0</v>
      </c>
      <c r="M1825" s="32">
        <f ca="1">ROUND((K1825*L1825)/100,2)</f>
        <v>0</v>
      </c>
    </row>
    <row r="1826" spans="1:13" ht="15.48" thickBot="1" customHeight="1">
      <c r="A1826" s="34"/>
      <c r="B1826" s="34"/>
      <c r="C1826" s="34"/>
      <c r="D1826" s="35" t="s">
        <v>5702</v>
      </c>
      <c r="E1826" s="34"/>
      <c r="F1826" s="34"/>
      <c r="G1826" s="34"/>
      <c r="H1826" s="34"/>
      <c r="I1826" s="34"/>
      <c r="J1826" s="34"/>
      <c r="K1826" s="37">
        <v>50.000</v>
      </c>
      <c r="L1826" s="38">
        <f ca="1">ROUND((M1818+M1819+M1820+M1821+M1822+M1823+M1824+M1825)*(1+M2/100),2)</f>
        <v>0</v>
      </c>
      <c r="M1826" s="38">
        <f ca="1">ROUND(K1826*L1826,2)</f>
        <v>0</v>
      </c>
    </row>
    <row r="1827" spans="1:13" ht="15.48" thickBot="1" customHeight="1">
      <c r="A1827" s="51"/>
      <c r="B1827" s="51"/>
      <c r="C1827" s="51"/>
      <c r="D1827" s="52" t="s">
        <v>5703</v>
      </c>
      <c r="E1827" s="53"/>
      <c r="F1827" s="53"/>
      <c r="G1827" s="53"/>
      <c r="H1827" s="53"/>
      <c r="I1827" s="53"/>
      <c r="J1827" s="53"/>
      <c r="K1827" s="53"/>
      <c r="L1827" s="54">
        <f ca="1">M1800+M1816</f>
        <v>0</v>
      </c>
      <c r="M1827" s="54">
        <f ca="1">ROUND(L1827,2)</f>
        <v>0</v>
      </c>
    </row>
    <row r="1828" spans="1:13" ht="15.48" thickBot="1" customHeight="1">
      <c r="A1828" s="47" t="s">
        <v>5704</v>
      </c>
      <c r="B1828" s="47" t="s">
        <v>5705</v>
      </c>
      <c r="C1828" s="48"/>
      <c r="D1828" s="49" t="s">
        <v>5706</v>
      </c>
      <c r="E1828" s="49"/>
      <c r="F1828" s="49"/>
      <c r="G1828" s="49"/>
      <c r="H1828" s="49"/>
      <c r="I1828" s="49"/>
      <c r="J1828" s="49"/>
      <c r="K1828" s="48"/>
      <c r="L1828" s="50">
        <f ca="1">L1851</f>
        <v>0</v>
      </c>
      <c r="M1828" s="50">
        <f ca="1">ROUND(L1828,2)</f>
        <v>0</v>
      </c>
    </row>
    <row r="1829" spans="1:13" ht="15.48" thickBot="1" customHeight="1">
      <c r="A1829" s="15" t="s">
        <v>5707</v>
      </c>
      <c r="B1829" s="8" t="s">
        <v>5708</v>
      </c>
      <c r="C1829" s="8" t="s">
        <v>5709</v>
      </c>
      <c r="D1829" s="30" t="s">
        <v>5710</v>
      </c>
      <c r="E1829" s="30"/>
      <c r="F1829" s="30"/>
      <c r="G1829" s="30"/>
      <c r="H1829" s="30"/>
      <c r="I1829" s="30"/>
      <c r="J1829" s="30"/>
      <c r="K1829" s="31">
        <f ca="1">SUM(K1832:K1834)</f>
        <v>0</v>
      </c>
      <c r="L1829" s="32">
        <f ca="1">L1840</f>
        <v>0</v>
      </c>
      <c r="M1829" s="32">
        <f ca="1">ROUND(K1829*L1829,2)</f>
        <v>0</v>
      </c>
    </row>
    <row r="1830" spans="1:13" ht="30.60" thickBot="1" customHeight="1">
      <c r="A1830" s="33"/>
      <c r="B1830" s="33"/>
      <c r="C1830" s="33"/>
      <c r="D1830" s="30" t="s">
        <v>5711</v>
      </c>
      <c r="E1830" s="30"/>
      <c r="F1830" s="30"/>
      <c r="G1830" s="30"/>
      <c r="H1830" s="30"/>
      <c r="I1830" s="30"/>
      <c r="J1830" s="30"/>
      <c r="K1830" s="30"/>
      <c r="L1830" s="30"/>
      <c r="M1830" s="30"/>
    </row>
    <row r="1831" spans="1:13" ht="24.36" thickBot="1" customHeight="1">
      <c r="A1831" s="33"/>
      <c r="B1831" s="33"/>
      <c r="C1831" s="33"/>
      <c r="D1831" s="33"/>
      <c r="E1831" s="62"/>
      <c r="F1831" s="64" t="s">
        <v>5712</v>
      </c>
      <c r="G1831" s="64" t="s">
        <v>5713</v>
      </c>
      <c r="H1831" s="64" t="s">
        <v>5714</v>
      </c>
      <c r="I1831" s="64" t="s">
        <v>5715</v>
      </c>
      <c r="J1831" s="64" t="s">
        <v>5716</v>
      </c>
      <c r="K1831" s="64" t="s">
        <v>5717</v>
      </c>
      <c r="L1831" s="33"/>
      <c r="M1831" s="33"/>
    </row>
    <row r="1832" spans="1:13" ht="15.12" thickBot="1" customHeight="1">
      <c r="A1832" s="33"/>
      <c r="B1832" s="33"/>
      <c r="C1832" s="33"/>
      <c r="D1832" s="65"/>
      <c r="E1832" s="66" t="s">
        <v>5718</v>
      </c>
      <c r="F1832" s="67"/>
      <c r="G1832" s="68"/>
      <c r="H1832" s="68"/>
      <c r="I1832" s="68">
        <v>47.000</v>
      </c>
      <c r="J1832" s="70">
        <f ca="1">ROUND(I1832,3)</f>
        <v>0</v>
      </c>
      <c r="K1832" s="73"/>
      <c r="L1832" s="33"/>
      <c r="M1832" s="33"/>
    </row>
    <row r="1833" spans="1:13" ht="15.12" thickBot="1" customHeight="1">
      <c r="A1833" s="33"/>
      <c r="B1833" s="33"/>
      <c r="C1833" s="33"/>
      <c r="D1833" s="65"/>
      <c r="E1833" s="8" t="s">
        <v>5719</v>
      </c>
      <c r="F1833" s="6"/>
      <c r="G1833" s="31"/>
      <c r="H1833" s="31"/>
      <c r="I1833" s="31">
        <v>170.000</v>
      </c>
      <c r="J1833" s="69">
        <f ca="1">ROUND(I1833,3)</f>
        <v>0</v>
      </c>
      <c r="K1833" s="33"/>
      <c r="L1833" s="33"/>
      <c r="M1833" s="33"/>
    </row>
    <row r="1834" spans="1:13" ht="15.12" thickBot="1" customHeight="1">
      <c r="A1834" s="33"/>
      <c r="B1834" s="33"/>
      <c r="C1834" s="33"/>
      <c r="D1834" s="65"/>
      <c r="E1834" s="8" t="s">
        <v>5720</v>
      </c>
      <c r="F1834" s="6"/>
      <c r="G1834" s="31"/>
      <c r="H1834" s="31"/>
      <c r="I1834" s="31">
        <v>27.000</v>
      </c>
      <c r="J1834" s="69">
        <f ca="1">ROUND(I1834,3)</f>
        <v>0</v>
      </c>
      <c r="K1834" s="71">
        <f ca="1">SUM(J1832:J1834)</f>
        <v>0</v>
      </c>
      <c r="L1834" s="33"/>
      <c r="M1834" s="33"/>
    </row>
    <row r="1835" spans="1:13" ht="21.36" thickBot="1" customHeight="1">
      <c r="A1835" s="8" t="s">
        <v>5721</v>
      </c>
      <c r="B1835" s="8" t="s">
        <v>5722</v>
      </c>
      <c r="C1835" s="8" t="s">
        <v>5723</v>
      </c>
      <c r="D1835" s="30" t="s">
        <v>5724</v>
      </c>
      <c r="E1835" s="30"/>
      <c r="F1835" s="30"/>
      <c r="G1835" s="30"/>
      <c r="H1835" s="30"/>
      <c r="I1835" s="30"/>
      <c r="J1835" s="30"/>
      <c r="K1835" s="31">
        <v>0.125</v>
      </c>
      <c r="L1835" s="31">
        <f ca="1">ROUND(4.570,3)</f>
        <v>0</v>
      </c>
      <c r="M1835" s="32">
        <f ca="1">ROUND(K1835*L1835,2)</f>
        <v>0</v>
      </c>
    </row>
    <row r="1836" spans="1:13" ht="39.84" thickBot="1" customHeight="1">
      <c r="A1836" s="8" t="s">
        <v>5725</v>
      </c>
      <c r="B1836" s="8" t="s">
        <v>5726</v>
      </c>
      <c r="C1836" s="8" t="s">
        <v>5727</v>
      </c>
      <c r="D1836" s="30" t="s">
        <v>5728</v>
      </c>
      <c r="E1836" s="30"/>
      <c r="F1836" s="30"/>
      <c r="G1836" s="30"/>
      <c r="H1836" s="30"/>
      <c r="I1836" s="30"/>
      <c r="J1836" s="30"/>
      <c r="K1836" s="31">
        <v>0.200</v>
      </c>
      <c r="L1836" s="31">
        <f ca="1">ROUND(7.320,3)</f>
        <v>0</v>
      </c>
      <c r="M1836" s="32">
        <f ca="1">ROUND(K1836*L1836,2)</f>
        <v>0</v>
      </c>
    </row>
    <row r="1837" spans="1:13" ht="15.12" thickBot="1" customHeight="1">
      <c r="A1837" s="8" t="s">
        <v>5729</v>
      </c>
      <c r="B1837" s="8" t="s">
        <v>5730</v>
      </c>
      <c r="C1837" s="8" t="s">
        <v>5731</v>
      </c>
      <c r="D1837" s="30" t="s">
        <v>5732</v>
      </c>
      <c r="E1837" s="30"/>
      <c r="F1837" s="30"/>
      <c r="G1837" s="30"/>
      <c r="H1837" s="30"/>
      <c r="I1837" s="30"/>
      <c r="J1837" s="30"/>
      <c r="K1837" s="31">
        <v>0.037</v>
      </c>
      <c r="L1837" s="31">
        <f ca="1">ROUND(24.050,3)</f>
        <v>0</v>
      </c>
      <c r="M1837" s="32">
        <f ca="1">ROUND(K1837*L1837,2)</f>
        <v>0</v>
      </c>
    </row>
    <row r="1838" spans="1:13" ht="15.12" thickBot="1" customHeight="1">
      <c r="A1838" s="8" t="s">
        <v>5733</v>
      </c>
      <c r="B1838" s="8" t="s">
        <v>5734</v>
      </c>
      <c r="C1838" s="8" t="s">
        <v>5735</v>
      </c>
      <c r="D1838" s="30" t="s">
        <v>5736</v>
      </c>
      <c r="E1838" s="30"/>
      <c r="F1838" s="30"/>
      <c r="G1838" s="30"/>
      <c r="H1838" s="30"/>
      <c r="I1838" s="30"/>
      <c r="J1838" s="30"/>
      <c r="K1838" s="31">
        <v>0.046</v>
      </c>
      <c r="L1838" s="31">
        <f ca="1">ROUND(21.510,3)</f>
        <v>0</v>
      </c>
      <c r="M1838" s="32">
        <f ca="1">ROUND(K1838*L1838,2)</f>
        <v>0</v>
      </c>
    </row>
    <row r="1839" spans="1:13" ht="15.12" thickBot="1" customHeight="1">
      <c r="A1839" s="8" t="s">
        <v>5737</v>
      </c>
      <c r="B1839" s="8"/>
      <c r="C1839" s="8" t="s">
        <v>5738</v>
      </c>
      <c r="D1839" s="30" t="s">
        <v>5739</v>
      </c>
      <c r="E1839" s="30"/>
      <c r="F1839" s="30"/>
      <c r="G1839" s="30"/>
      <c r="H1839" s="30"/>
      <c r="I1839" s="30"/>
      <c r="J1839" s="30"/>
      <c r="K1839" s="31">
        <v>2.000</v>
      </c>
      <c r="L1839" s="31">
        <f ca="1">ROUND(3.910,3)</f>
        <v>0</v>
      </c>
      <c r="M1839" s="32">
        <f ca="1">ROUND((K1839*L1839)/100,2)</f>
        <v>0</v>
      </c>
    </row>
    <row r="1840" spans="1:13" ht="15.48" thickBot="1" customHeight="1">
      <c r="A1840" s="34"/>
      <c r="B1840" s="34"/>
      <c r="C1840" s="34"/>
      <c r="D1840" s="35" t="s">
        <v>5740</v>
      </c>
      <c r="E1840" s="34"/>
      <c r="F1840" s="34"/>
      <c r="G1840" s="34"/>
      <c r="H1840" s="34"/>
      <c r="I1840" s="34"/>
      <c r="J1840" s="34"/>
      <c r="K1840" s="37">
        <v>244.000</v>
      </c>
      <c r="L1840" s="38">
        <f ca="1">ROUND((M1835+M1836+M1837+M1838+M1839)*(1+M2/100),2)</f>
        <v>0</v>
      </c>
      <c r="M1840" s="38">
        <f ca="1">ROUND(K1840*L1840,2)</f>
        <v>0</v>
      </c>
    </row>
    <row r="1841" spans="1:13" ht="15.48" thickBot="1" customHeight="1">
      <c r="A1841" s="39" t="s">
        <v>5741</v>
      </c>
      <c r="B1841" s="40" t="s">
        <v>5742</v>
      </c>
      <c r="C1841" s="40" t="s">
        <v>5743</v>
      </c>
      <c r="D1841" s="41" t="s">
        <v>5744</v>
      </c>
      <c r="E1841" s="41"/>
      <c r="F1841" s="41"/>
      <c r="G1841" s="41"/>
      <c r="H1841" s="41"/>
      <c r="I1841" s="41"/>
      <c r="J1841" s="41"/>
      <c r="K1841" s="42">
        <f ca="1">SUM(K1844:K1844)</f>
        <v>0</v>
      </c>
      <c r="L1841" s="43">
        <f ca="1">L1850</f>
        <v>0</v>
      </c>
      <c r="M1841" s="43">
        <f ca="1">ROUND(K1841*L1841,2)</f>
        <v>0</v>
      </c>
    </row>
    <row r="1842" spans="1:13" ht="30.60" thickBot="1" customHeight="1">
      <c r="A1842" s="33"/>
      <c r="B1842" s="33"/>
      <c r="C1842" s="33"/>
      <c r="D1842" s="30" t="s">
        <v>5745</v>
      </c>
      <c r="E1842" s="30"/>
      <c r="F1842" s="30"/>
      <c r="G1842" s="30"/>
      <c r="H1842" s="30"/>
      <c r="I1842" s="30"/>
      <c r="J1842" s="30"/>
      <c r="K1842" s="30"/>
      <c r="L1842" s="30"/>
      <c r="M1842" s="30"/>
    </row>
    <row r="1843" spans="1:13" ht="15.12" thickBot="1" customHeight="1">
      <c r="A1843" s="33"/>
      <c r="B1843" s="33"/>
      <c r="C1843" s="33"/>
      <c r="D1843" s="33"/>
      <c r="E1843" s="62"/>
      <c r="F1843" s="64" t="s">
        <v>5746</v>
      </c>
      <c r="G1843" s="64" t="s">
        <v>5747</v>
      </c>
      <c r="H1843" s="64" t="s">
        <v>5748</v>
      </c>
      <c r="I1843" s="64" t="s">
        <v>5749</v>
      </c>
      <c r="J1843" s="64" t="s">
        <v>5750</v>
      </c>
      <c r="K1843" s="64" t="s">
        <v>5751</v>
      </c>
      <c r="L1843" s="33"/>
      <c r="M1843" s="33"/>
    </row>
    <row r="1844" spans="1:13" ht="15.12" thickBot="1" customHeight="1">
      <c r="A1844" s="33"/>
      <c r="B1844" s="33"/>
      <c r="C1844" s="33"/>
      <c r="D1844" s="65"/>
      <c r="E1844" s="66"/>
      <c r="F1844" s="67"/>
      <c r="G1844" s="68"/>
      <c r="H1844" s="68"/>
      <c r="I1844" s="68">
        <v>260.000</v>
      </c>
      <c r="J1844" s="70">
        <f ca="1">ROUND(I1844,3)</f>
        <v>0</v>
      </c>
      <c r="K1844" s="72">
        <f ca="1">SUM(J1844:J1844)</f>
        <v>0</v>
      </c>
      <c r="L1844" s="33"/>
      <c r="M1844" s="33"/>
    </row>
    <row r="1845" spans="1:13" ht="21.36" thickBot="1" customHeight="1">
      <c r="A1845" s="8" t="s">
        <v>5752</v>
      </c>
      <c r="B1845" s="8" t="s">
        <v>5753</v>
      </c>
      <c r="C1845" s="8" t="s">
        <v>5754</v>
      </c>
      <c r="D1845" s="30" t="s">
        <v>5755</v>
      </c>
      <c r="E1845" s="30"/>
      <c r="F1845" s="30"/>
      <c r="G1845" s="30"/>
      <c r="H1845" s="30"/>
      <c r="I1845" s="30"/>
      <c r="J1845" s="30"/>
      <c r="K1845" s="31">
        <v>0.125</v>
      </c>
      <c r="L1845" s="31">
        <f ca="1">ROUND(4.570,3)</f>
        <v>0</v>
      </c>
      <c r="M1845" s="32">
        <f ca="1">ROUND(K1845*L1845,2)</f>
        <v>0</v>
      </c>
    </row>
    <row r="1846" spans="1:13" ht="39.84" thickBot="1" customHeight="1">
      <c r="A1846" s="8" t="s">
        <v>5756</v>
      </c>
      <c r="B1846" s="8" t="s">
        <v>5757</v>
      </c>
      <c r="C1846" s="8" t="s">
        <v>5758</v>
      </c>
      <c r="D1846" s="30" t="s">
        <v>5759</v>
      </c>
      <c r="E1846" s="30"/>
      <c r="F1846" s="30"/>
      <c r="G1846" s="30"/>
      <c r="H1846" s="30"/>
      <c r="I1846" s="30"/>
      <c r="J1846" s="30"/>
      <c r="K1846" s="31">
        <v>0.200</v>
      </c>
      <c r="L1846" s="31">
        <f ca="1">ROUND(7.320,3)</f>
        <v>0</v>
      </c>
      <c r="M1846" s="32">
        <f ca="1">ROUND(K1846*L1846,2)</f>
        <v>0</v>
      </c>
    </row>
    <row r="1847" spans="1:13" ht="15.12" thickBot="1" customHeight="1">
      <c r="A1847" s="8" t="s">
        <v>5760</v>
      </c>
      <c r="B1847" s="8" t="s">
        <v>5761</v>
      </c>
      <c r="C1847" s="8" t="s">
        <v>5762</v>
      </c>
      <c r="D1847" s="30" t="s">
        <v>5763</v>
      </c>
      <c r="E1847" s="30"/>
      <c r="F1847" s="30"/>
      <c r="G1847" s="30"/>
      <c r="H1847" s="30"/>
      <c r="I1847" s="30"/>
      <c r="J1847" s="30"/>
      <c r="K1847" s="31">
        <v>0.037</v>
      </c>
      <c r="L1847" s="31">
        <f ca="1">ROUND(24.050,3)</f>
        <v>0</v>
      </c>
      <c r="M1847" s="32">
        <f ca="1">ROUND(K1847*L1847,2)</f>
        <v>0</v>
      </c>
    </row>
    <row r="1848" spans="1:13" ht="15.12" thickBot="1" customHeight="1">
      <c r="A1848" s="8" t="s">
        <v>5764</v>
      </c>
      <c r="B1848" s="8" t="s">
        <v>5765</v>
      </c>
      <c r="C1848" s="8" t="s">
        <v>5766</v>
      </c>
      <c r="D1848" s="30" t="s">
        <v>5767</v>
      </c>
      <c r="E1848" s="30"/>
      <c r="F1848" s="30"/>
      <c r="G1848" s="30"/>
      <c r="H1848" s="30"/>
      <c r="I1848" s="30"/>
      <c r="J1848" s="30"/>
      <c r="K1848" s="31">
        <v>0.047</v>
      </c>
      <c r="L1848" s="31">
        <f ca="1">ROUND(21.510,3)</f>
        <v>0</v>
      </c>
      <c r="M1848" s="32">
        <f ca="1">ROUND(K1848*L1848,2)</f>
        <v>0</v>
      </c>
    </row>
    <row r="1849" spans="1:13" ht="15.12" thickBot="1" customHeight="1">
      <c r="A1849" s="8" t="s">
        <v>5768</v>
      </c>
      <c r="B1849" s="8"/>
      <c r="C1849" s="8" t="s">
        <v>5769</v>
      </c>
      <c r="D1849" s="30" t="s">
        <v>5770</v>
      </c>
      <c r="E1849" s="30"/>
      <c r="F1849" s="30"/>
      <c r="G1849" s="30"/>
      <c r="H1849" s="30"/>
      <c r="I1849" s="30"/>
      <c r="J1849" s="30"/>
      <c r="K1849" s="31">
        <v>2.000</v>
      </c>
      <c r="L1849" s="31">
        <f ca="1">ROUND(3.930,3)</f>
        <v>0</v>
      </c>
      <c r="M1849" s="32">
        <f ca="1">ROUND((K1849*L1849)/100,2)</f>
        <v>0</v>
      </c>
    </row>
    <row r="1850" spans="1:13" ht="15.48" thickBot="1" customHeight="1">
      <c r="A1850" s="34"/>
      <c r="B1850" s="34"/>
      <c r="C1850" s="34"/>
      <c r="D1850" s="35" t="s">
        <v>5771</v>
      </c>
      <c r="E1850" s="34"/>
      <c r="F1850" s="34"/>
      <c r="G1850" s="34"/>
      <c r="H1850" s="34"/>
      <c r="I1850" s="34"/>
      <c r="J1850" s="34"/>
      <c r="K1850" s="37">
        <v>260.000</v>
      </c>
      <c r="L1850" s="38">
        <f ca="1">ROUND((M1845+M1846+M1847+M1848+M1849)*(1+M2/100),2)</f>
        <v>0</v>
      </c>
      <c r="M1850" s="38">
        <f ca="1">ROUND(K1850*L1850,2)</f>
        <v>0</v>
      </c>
    </row>
    <row r="1851" spans="1:13" ht="15.48" thickBot="1" customHeight="1">
      <c r="A1851" s="51"/>
      <c r="B1851" s="51"/>
      <c r="C1851" s="51"/>
      <c r="D1851" s="52" t="s">
        <v>5772</v>
      </c>
      <c r="E1851" s="53"/>
      <c r="F1851" s="53"/>
      <c r="G1851" s="53"/>
      <c r="H1851" s="53"/>
      <c r="I1851" s="53"/>
      <c r="J1851" s="53"/>
      <c r="K1851" s="53"/>
      <c r="L1851" s="54">
        <f ca="1">M1829+M1841</f>
        <v>0</v>
      </c>
      <c r="M1851" s="54">
        <f ca="1">ROUND(L1851,2)</f>
        <v>0</v>
      </c>
    </row>
    <row r="1852" spans="1:13" ht="15.48" thickBot="1" customHeight="1">
      <c r="A1852" s="47" t="s">
        <v>5773</v>
      </c>
      <c r="B1852" s="47" t="s">
        <v>5774</v>
      </c>
      <c r="C1852" s="48"/>
      <c r="D1852" s="49" t="s">
        <v>5775</v>
      </c>
      <c r="E1852" s="49"/>
      <c r="F1852" s="49"/>
      <c r="G1852" s="49"/>
      <c r="H1852" s="49"/>
      <c r="I1852" s="49"/>
      <c r="J1852" s="49"/>
      <c r="K1852" s="48"/>
      <c r="L1852" s="50">
        <f ca="1">L1898</f>
        <v>0</v>
      </c>
      <c r="M1852" s="50">
        <f ca="1">ROUND(L1852,2)</f>
        <v>0</v>
      </c>
    </row>
    <row r="1853" spans="1:13" ht="15.48" thickBot="1" customHeight="1">
      <c r="A1853" s="15" t="s">
        <v>5776</v>
      </c>
      <c r="B1853" s="8" t="s">
        <v>5777</v>
      </c>
      <c r="C1853" s="8" t="s">
        <v>5778</v>
      </c>
      <c r="D1853" s="30" t="s">
        <v>5779</v>
      </c>
      <c r="E1853" s="30"/>
      <c r="F1853" s="30"/>
      <c r="G1853" s="30"/>
      <c r="H1853" s="30"/>
      <c r="I1853" s="30"/>
      <c r="J1853" s="30"/>
      <c r="K1853" s="31">
        <f ca="1">SUM(K1856:K1856)</f>
        <v>0</v>
      </c>
      <c r="L1853" s="32">
        <f ca="1">L1864</f>
        <v>0</v>
      </c>
      <c r="M1853" s="32">
        <f ca="1">ROUND(K1853*L1853,2)</f>
        <v>0</v>
      </c>
    </row>
    <row r="1854" spans="1:13" ht="30.60" thickBot="1" customHeight="1">
      <c r="A1854" s="33"/>
      <c r="B1854" s="33"/>
      <c r="C1854" s="33"/>
      <c r="D1854" s="30" t="s">
        <v>5780</v>
      </c>
      <c r="E1854" s="30"/>
      <c r="F1854" s="30"/>
      <c r="G1854" s="30"/>
      <c r="H1854" s="30"/>
      <c r="I1854" s="30"/>
      <c r="J1854" s="30"/>
      <c r="K1854" s="30"/>
      <c r="L1854" s="30"/>
      <c r="M1854" s="30"/>
    </row>
    <row r="1855" spans="1:13" ht="24.36" thickBot="1" customHeight="1">
      <c r="A1855" s="33"/>
      <c r="B1855" s="33"/>
      <c r="C1855" s="33"/>
      <c r="D1855" s="33"/>
      <c r="E1855" s="62"/>
      <c r="F1855" s="64" t="s">
        <v>5781</v>
      </c>
      <c r="G1855" s="64" t="s">
        <v>5782</v>
      </c>
      <c r="H1855" s="64" t="s">
        <v>5783</v>
      </c>
      <c r="I1855" s="64" t="s">
        <v>5784</v>
      </c>
      <c r="J1855" s="64" t="s">
        <v>5785</v>
      </c>
      <c r="K1855" s="64" t="s">
        <v>5786</v>
      </c>
      <c r="L1855" s="33"/>
      <c r="M1855" s="33"/>
    </row>
    <row r="1856" spans="1:13" ht="15.12" thickBot="1" customHeight="1">
      <c r="A1856" s="33"/>
      <c r="B1856" s="33"/>
      <c r="C1856" s="33"/>
      <c r="D1856" s="65"/>
      <c r="E1856" s="66" t="s">
        <v>5787</v>
      </c>
      <c r="F1856" s="67"/>
      <c r="G1856" s="68"/>
      <c r="H1856" s="68"/>
      <c r="I1856" s="68">
        <v>150.000</v>
      </c>
      <c r="J1856" s="70">
        <f ca="1">ROUND(I1856,3)</f>
        <v>0</v>
      </c>
      <c r="K1856" s="72">
        <f ca="1">SUM(J1856:J1856)</f>
        <v>0</v>
      </c>
      <c r="L1856" s="33"/>
      <c r="M1856" s="33"/>
    </row>
    <row r="1857" spans="1:13" ht="21.36" thickBot="1" customHeight="1">
      <c r="A1857" s="8" t="s">
        <v>5788</v>
      </c>
      <c r="B1857" s="8" t="s">
        <v>5789</v>
      </c>
      <c r="C1857" s="8" t="s">
        <v>5790</v>
      </c>
      <c r="D1857" s="30" t="s">
        <v>5791</v>
      </c>
      <c r="E1857" s="30"/>
      <c r="F1857" s="30"/>
      <c r="G1857" s="30"/>
      <c r="H1857" s="30"/>
      <c r="I1857" s="30"/>
      <c r="J1857" s="30"/>
      <c r="K1857" s="31">
        <v>0.100</v>
      </c>
      <c r="L1857" s="31">
        <f ca="1">ROUND(0.960,3)</f>
        <v>0</v>
      </c>
      <c r="M1857" s="32">
        <f ca="1">ROUND(K1857*L1857,2)</f>
        <v>0</v>
      </c>
    </row>
    <row r="1858" spans="1:13" ht="21.36" thickBot="1" customHeight="1">
      <c r="A1858" s="8" t="s">
        <v>5792</v>
      </c>
      <c r="B1858" s="8" t="s">
        <v>5793</v>
      </c>
      <c r="C1858" s="8" t="s">
        <v>5794</v>
      </c>
      <c r="D1858" s="30" t="s">
        <v>5795</v>
      </c>
      <c r="E1858" s="30"/>
      <c r="F1858" s="30"/>
      <c r="G1858" s="30"/>
      <c r="H1858" s="30"/>
      <c r="I1858" s="30"/>
      <c r="J1858" s="30"/>
      <c r="K1858" s="31">
        <v>0.040</v>
      </c>
      <c r="L1858" s="31">
        <f ca="1">ROUND(216.094,3)</f>
        <v>0</v>
      </c>
      <c r="M1858" s="32">
        <f ca="1">ROUND(K1858*L1858,2)</f>
        <v>0</v>
      </c>
    </row>
    <row r="1859" spans="1:13" ht="15.12" thickBot="1" customHeight="1">
      <c r="A1859" s="8" t="s">
        <v>5796</v>
      </c>
      <c r="B1859" s="8" t="s">
        <v>5797</v>
      </c>
      <c r="C1859" s="8" t="s">
        <v>5798</v>
      </c>
      <c r="D1859" s="30" t="s">
        <v>5799</v>
      </c>
      <c r="E1859" s="30"/>
      <c r="F1859" s="30"/>
      <c r="G1859" s="30"/>
      <c r="H1859" s="30"/>
      <c r="I1859" s="30"/>
      <c r="J1859" s="30"/>
      <c r="K1859" s="31">
        <v>0.150</v>
      </c>
      <c r="L1859" s="31">
        <f ca="1">ROUND(1.600,3)</f>
        <v>0</v>
      </c>
      <c r="M1859" s="32">
        <f ca="1">ROUND(K1859*L1859,2)</f>
        <v>0</v>
      </c>
    </row>
    <row r="1860" spans="1:13" ht="15.12" thickBot="1" customHeight="1">
      <c r="A1860" s="8" t="s">
        <v>5800</v>
      </c>
      <c r="B1860" s="8" t="s">
        <v>5801</v>
      </c>
      <c r="C1860" s="8" t="s">
        <v>5802</v>
      </c>
      <c r="D1860" s="30" t="s">
        <v>5803</v>
      </c>
      <c r="E1860" s="30"/>
      <c r="F1860" s="30"/>
      <c r="G1860" s="30"/>
      <c r="H1860" s="30"/>
      <c r="I1860" s="30"/>
      <c r="J1860" s="30"/>
      <c r="K1860" s="31">
        <v>0.085</v>
      </c>
      <c r="L1860" s="31">
        <f ca="1">ROUND(11.070,3)</f>
        <v>0</v>
      </c>
      <c r="M1860" s="32">
        <f ca="1">ROUND(K1860*L1860,2)</f>
        <v>0</v>
      </c>
    </row>
    <row r="1861" spans="1:13" ht="15.12" thickBot="1" customHeight="1">
      <c r="A1861" s="8" t="s">
        <v>5804</v>
      </c>
      <c r="B1861" s="8" t="s">
        <v>5805</v>
      </c>
      <c r="C1861" s="8" t="s">
        <v>5806</v>
      </c>
      <c r="D1861" s="30" t="s">
        <v>5807</v>
      </c>
      <c r="E1861" s="30"/>
      <c r="F1861" s="30"/>
      <c r="G1861" s="30"/>
      <c r="H1861" s="30"/>
      <c r="I1861" s="30"/>
      <c r="J1861" s="30"/>
      <c r="K1861" s="31">
        <v>0.094</v>
      </c>
      <c r="L1861" s="31">
        <f ca="1">ROUND(24.050,3)</f>
        <v>0</v>
      </c>
      <c r="M1861" s="32">
        <f ca="1">ROUND(K1861*L1861,2)</f>
        <v>0</v>
      </c>
    </row>
    <row r="1862" spans="1:13" ht="15.12" thickBot="1" customHeight="1">
      <c r="A1862" s="8" t="s">
        <v>5808</v>
      </c>
      <c r="B1862" s="8" t="s">
        <v>5809</v>
      </c>
      <c r="C1862" s="8" t="s">
        <v>5810</v>
      </c>
      <c r="D1862" s="30" t="s">
        <v>5811</v>
      </c>
      <c r="E1862" s="30"/>
      <c r="F1862" s="30"/>
      <c r="G1862" s="30"/>
      <c r="H1862" s="30"/>
      <c r="I1862" s="30"/>
      <c r="J1862" s="30"/>
      <c r="K1862" s="31">
        <v>0.072</v>
      </c>
      <c r="L1862" s="31">
        <f ca="1">ROUND(21.510,3)</f>
        <v>0</v>
      </c>
      <c r="M1862" s="32">
        <f ca="1">ROUND(K1862*L1862,2)</f>
        <v>0</v>
      </c>
    </row>
    <row r="1863" spans="1:13" ht="15.12" thickBot="1" customHeight="1">
      <c r="A1863" s="8" t="s">
        <v>5812</v>
      </c>
      <c r="B1863" s="8"/>
      <c r="C1863" s="8" t="s">
        <v>5813</v>
      </c>
      <c r="D1863" s="30" t="s">
        <v>5814</v>
      </c>
      <c r="E1863" s="30"/>
      <c r="F1863" s="30"/>
      <c r="G1863" s="30"/>
      <c r="H1863" s="30"/>
      <c r="I1863" s="30"/>
      <c r="J1863" s="30"/>
      <c r="K1863" s="31">
        <v>2.000</v>
      </c>
      <c r="L1863" s="31">
        <f ca="1">ROUND(13.730,3)</f>
        <v>0</v>
      </c>
      <c r="M1863" s="32">
        <f ca="1">ROUND((K1863*L1863)/100,2)</f>
        <v>0</v>
      </c>
    </row>
    <row r="1864" spans="1:13" ht="15.48" thickBot="1" customHeight="1">
      <c r="A1864" s="34"/>
      <c r="B1864" s="34"/>
      <c r="C1864" s="34"/>
      <c r="D1864" s="35" t="s">
        <v>5815</v>
      </c>
      <c r="E1864" s="34"/>
      <c r="F1864" s="34"/>
      <c r="G1864" s="34"/>
      <c r="H1864" s="34"/>
      <c r="I1864" s="34"/>
      <c r="J1864" s="34"/>
      <c r="K1864" s="37">
        <v>150.000</v>
      </c>
      <c r="L1864" s="38">
        <f ca="1">ROUND((M1857+M1858+M1859+M1860+M1861+M1862+M1863)*(1+M2/100),2)</f>
        <v>0</v>
      </c>
      <c r="M1864" s="38">
        <f ca="1">ROUND(K1864*L1864,2)</f>
        <v>0</v>
      </c>
    </row>
    <row r="1865" spans="1:13" ht="15.48" thickBot="1" customHeight="1">
      <c r="A1865" s="39" t="s">
        <v>5816</v>
      </c>
      <c r="B1865" s="40" t="s">
        <v>5817</v>
      </c>
      <c r="C1865" s="40" t="s">
        <v>5818</v>
      </c>
      <c r="D1865" s="41" t="s">
        <v>5819</v>
      </c>
      <c r="E1865" s="41"/>
      <c r="F1865" s="41"/>
      <c r="G1865" s="41"/>
      <c r="H1865" s="41"/>
      <c r="I1865" s="41"/>
      <c r="J1865" s="41"/>
      <c r="K1865" s="42">
        <f ca="1">SUM(K1868:K1869)</f>
        <v>0</v>
      </c>
      <c r="L1865" s="43">
        <f ca="1">L1877</f>
        <v>0</v>
      </c>
      <c r="M1865" s="43">
        <f ca="1">ROUND(K1865*L1865,2)</f>
        <v>0</v>
      </c>
    </row>
    <row r="1866" spans="1:13" ht="49.08" thickBot="1" customHeight="1">
      <c r="A1866" s="33"/>
      <c r="B1866" s="33"/>
      <c r="C1866" s="33"/>
      <c r="D1866" s="30" t="s">
        <v>5820</v>
      </c>
      <c r="E1866" s="30"/>
      <c r="F1866" s="30"/>
      <c r="G1866" s="30"/>
      <c r="H1866" s="30"/>
      <c r="I1866" s="30"/>
      <c r="J1866" s="30"/>
      <c r="K1866" s="30"/>
      <c r="L1866" s="30"/>
      <c r="M1866" s="30"/>
    </row>
    <row r="1867" spans="1:13" ht="24.36" thickBot="1" customHeight="1">
      <c r="A1867" s="33"/>
      <c r="B1867" s="33"/>
      <c r="C1867" s="33"/>
      <c r="D1867" s="33"/>
      <c r="E1867" s="62"/>
      <c r="F1867" s="64" t="s">
        <v>5821</v>
      </c>
      <c r="G1867" s="64" t="s">
        <v>5822</v>
      </c>
      <c r="H1867" s="64" t="s">
        <v>5823</v>
      </c>
      <c r="I1867" s="64" t="s">
        <v>5824</v>
      </c>
      <c r="J1867" s="64" t="s">
        <v>5825</v>
      </c>
      <c r="K1867" s="64" t="s">
        <v>5826</v>
      </c>
      <c r="L1867" s="33"/>
      <c r="M1867" s="33"/>
    </row>
    <row r="1868" spans="1:13" ht="15.12" thickBot="1" customHeight="1">
      <c r="A1868" s="33"/>
      <c r="B1868" s="33"/>
      <c r="C1868" s="33"/>
      <c r="D1868" s="65"/>
      <c r="E1868" s="66"/>
      <c r="F1868" s="67"/>
      <c r="G1868" s="68"/>
      <c r="H1868" s="68"/>
      <c r="I1868" s="68">
        <v>240.000</v>
      </c>
      <c r="J1868" s="70">
        <f ca="1">ROUND(I1868,3)</f>
        <v>0</v>
      </c>
      <c r="K1868" s="73"/>
      <c r="L1868" s="33"/>
      <c r="M1868" s="33"/>
    </row>
    <row r="1869" spans="1:13" ht="15.12" thickBot="1" customHeight="1">
      <c r="A1869" s="33"/>
      <c r="B1869" s="33"/>
      <c r="C1869" s="33"/>
      <c r="D1869" s="65"/>
      <c r="E1869" s="8"/>
      <c r="F1869" s="6"/>
      <c r="G1869" s="31"/>
      <c r="H1869" s="31"/>
      <c r="I1869" s="31">
        <v>50.000</v>
      </c>
      <c r="J1869" s="69">
        <f ca="1">ROUND(I1869,3)</f>
        <v>0</v>
      </c>
      <c r="K1869" s="71">
        <f ca="1">SUM(J1868:J1869)</f>
        <v>0</v>
      </c>
      <c r="L1869" s="33"/>
      <c r="M1869" s="33"/>
    </row>
    <row r="1870" spans="1:13" ht="30.60" thickBot="1" customHeight="1">
      <c r="A1870" s="8" t="s">
        <v>5827</v>
      </c>
      <c r="B1870" s="8" t="s">
        <v>5828</v>
      </c>
      <c r="C1870" s="8" t="s">
        <v>5829</v>
      </c>
      <c r="D1870" s="30" t="s">
        <v>5830</v>
      </c>
      <c r="E1870" s="30"/>
      <c r="F1870" s="30"/>
      <c r="G1870" s="30"/>
      <c r="H1870" s="30"/>
      <c r="I1870" s="30"/>
      <c r="J1870" s="30"/>
      <c r="K1870" s="31">
        <v>4.000</v>
      </c>
      <c r="L1870" s="31">
        <f ca="1">ROUND(0.520,3)</f>
        <v>0</v>
      </c>
      <c r="M1870" s="32">
        <f ca="1">ROUND(K1870*L1870,2)</f>
        <v>0</v>
      </c>
    </row>
    <row r="1871" spans="1:13" ht="30.60" thickBot="1" customHeight="1">
      <c r="A1871" s="8" t="s">
        <v>5831</v>
      </c>
      <c r="B1871" s="8" t="s">
        <v>5832</v>
      </c>
      <c r="C1871" s="8" t="s">
        <v>5833</v>
      </c>
      <c r="D1871" s="30" t="s">
        <v>5834</v>
      </c>
      <c r="E1871" s="30"/>
      <c r="F1871" s="30"/>
      <c r="G1871" s="30"/>
      <c r="H1871" s="30"/>
      <c r="I1871" s="30"/>
      <c r="J1871" s="30"/>
      <c r="K1871" s="31">
        <v>1.050</v>
      </c>
      <c r="L1871" s="31">
        <f ca="1">ROUND(20.000,3)</f>
        <v>0</v>
      </c>
      <c r="M1871" s="32">
        <f ca="1">ROUND(K1871*L1871,2)</f>
        <v>0</v>
      </c>
    </row>
    <row r="1872" spans="1:13" ht="21.36" thickBot="1" customHeight="1">
      <c r="A1872" s="8" t="s">
        <v>5835</v>
      </c>
      <c r="B1872" s="8" t="s">
        <v>5836</v>
      </c>
      <c r="C1872" s="8" t="s">
        <v>5837</v>
      </c>
      <c r="D1872" s="30" t="s">
        <v>5838</v>
      </c>
      <c r="E1872" s="30"/>
      <c r="F1872" s="30"/>
      <c r="G1872" s="30"/>
      <c r="H1872" s="30"/>
      <c r="I1872" s="30"/>
      <c r="J1872" s="30"/>
      <c r="K1872" s="31">
        <v>0.111</v>
      </c>
      <c r="L1872" s="31">
        <f ca="1">ROUND(2.480,3)</f>
        <v>0</v>
      </c>
      <c r="M1872" s="32">
        <f ca="1">ROUND(K1872*L1872,2)</f>
        <v>0</v>
      </c>
    </row>
    <row r="1873" spans="1:13" ht="49.08" thickBot="1" customHeight="1">
      <c r="A1873" s="8" t="s">
        <v>5839</v>
      </c>
      <c r="B1873" s="8" t="s">
        <v>5840</v>
      </c>
      <c r="C1873" s="8" t="s">
        <v>5841</v>
      </c>
      <c r="D1873" s="30" t="s">
        <v>5842</v>
      </c>
      <c r="E1873" s="30"/>
      <c r="F1873" s="30"/>
      <c r="G1873" s="30"/>
      <c r="H1873" s="30"/>
      <c r="I1873" s="30"/>
      <c r="J1873" s="30"/>
      <c r="K1873" s="31">
        <v>0.110</v>
      </c>
      <c r="L1873" s="31">
        <f ca="1">ROUND(1.510,3)</f>
        <v>0</v>
      </c>
      <c r="M1873" s="32">
        <f ca="1">ROUND(K1873*L1873,2)</f>
        <v>0</v>
      </c>
    </row>
    <row r="1874" spans="1:13" ht="15.12" thickBot="1" customHeight="1">
      <c r="A1874" s="8" t="s">
        <v>5843</v>
      </c>
      <c r="B1874" s="8" t="s">
        <v>5844</v>
      </c>
      <c r="C1874" s="8" t="s">
        <v>5845</v>
      </c>
      <c r="D1874" s="30" t="s">
        <v>5846</v>
      </c>
      <c r="E1874" s="30"/>
      <c r="F1874" s="30"/>
      <c r="G1874" s="30"/>
      <c r="H1874" s="30"/>
      <c r="I1874" s="30"/>
      <c r="J1874" s="30"/>
      <c r="K1874" s="31">
        <v>0.540</v>
      </c>
      <c r="L1874" s="31">
        <f ca="1">ROUND(24.050,3)</f>
        <v>0</v>
      </c>
      <c r="M1874" s="32">
        <f ca="1">ROUND(K1874*L1874,2)</f>
        <v>0</v>
      </c>
    </row>
    <row r="1875" spans="1:13" ht="15.12" thickBot="1" customHeight="1">
      <c r="A1875" s="8" t="s">
        <v>5847</v>
      </c>
      <c r="B1875" s="8" t="s">
        <v>5848</v>
      </c>
      <c r="C1875" s="8" t="s">
        <v>5849</v>
      </c>
      <c r="D1875" s="30" t="s">
        <v>5850</v>
      </c>
      <c r="E1875" s="30"/>
      <c r="F1875" s="30"/>
      <c r="G1875" s="30"/>
      <c r="H1875" s="30"/>
      <c r="I1875" s="30"/>
      <c r="J1875" s="30"/>
      <c r="K1875" s="31">
        <v>0.270</v>
      </c>
      <c r="L1875" s="31">
        <f ca="1">ROUND(21.510,3)</f>
        <v>0</v>
      </c>
      <c r="M1875" s="32">
        <f ca="1">ROUND(K1875*L1875,2)</f>
        <v>0</v>
      </c>
    </row>
    <row r="1876" spans="1:13" ht="15.12" thickBot="1" customHeight="1">
      <c r="A1876" s="8" t="s">
        <v>5851</v>
      </c>
      <c r="B1876" s="8"/>
      <c r="C1876" s="8" t="s">
        <v>5852</v>
      </c>
      <c r="D1876" s="30" t="s">
        <v>5853</v>
      </c>
      <c r="E1876" s="30"/>
      <c r="F1876" s="30"/>
      <c r="G1876" s="30"/>
      <c r="H1876" s="30"/>
      <c r="I1876" s="30"/>
      <c r="J1876" s="30"/>
      <c r="K1876" s="31">
        <v>2.000</v>
      </c>
      <c r="L1876" s="31">
        <f ca="1">ROUND(42.330,3)</f>
        <v>0</v>
      </c>
      <c r="M1876" s="32">
        <f ca="1">ROUND((K1876*L1876)/100,2)</f>
        <v>0</v>
      </c>
    </row>
    <row r="1877" spans="1:13" ht="15.48" thickBot="1" customHeight="1">
      <c r="A1877" s="34"/>
      <c r="B1877" s="34"/>
      <c r="C1877" s="34"/>
      <c r="D1877" s="35" t="s">
        <v>5854</v>
      </c>
      <c r="E1877" s="34"/>
      <c r="F1877" s="34"/>
      <c r="G1877" s="34"/>
      <c r="H1877" s="34"/>
      <c r="I1877" s="34"/>
      <c r="J1877" s="34"/>
      <c r="K1877" s="37">
        <v>290.000</v>
      </c>
      <c r="L1877" s="38">
        <f ca="1">ROUND((M1870+M1871+M1872+M1873+M1874+M1875+M1876)*(1+M2/100),2)</f>
        <v>0</v>
      </c>
      <c r="M1877" s="38">
        <f ca="1">ROUND(K1877*L1877,2)</f>
        <v>0</v>
      </c>
    </row>
    <row r="1878" spans="1:13" ht="15.48" thickBot="1" customHeight="1">
      <c r="A1878" s="39" t="s">
        <v>5855</v>
      </c>
      <c r="B1878" s="40" t="s">
        <v>5856</v>
      </c>
      <c r="C1878" s="40" t="s">
        <v>5857</v>
      </c>
      <c r="D1878" s="41" t="s">
        <v>5858</v>
      </c>
      <c r="E1878" s="41"/>
      <c r="F1878" s="41"/>
      <c r="G1878" s="41"/>
      <c r="H1878" s="41"/>
      <c r="I1878" s="41"/>
      <c r="J1878" s="41"/>
      <c r="K1878" s="42">
        <f ca="1">ROUND(62.00,2)</f>
        <v>0</v>
      </c>
      <c r="L1878" s="43">
        <f ca="1">L1885</f>
        <v>0</v>
      </c>
      <c r="M1878" s="43">
        <f ca="1">ROUND(K1878*L1878,2)</f>
        <v>0</v>
      </c>
    </row>
    <row r="1879" spans="1:13" ht="30.60" thickBot="1" customHeight="1">
      <c r="A1879" s="33"/>
      <c r="B1879" s="33"/>
      <c r="C1879" s="33"/>
      <c r="D1879" s="30" t="s">
        <v>5859</v>
      </c>
      <c r="E1879" s="30"/>
      <c r="F1879" s="30"/>
      <c r="G1879" s="30"/>
      <c r="H1879" s="30"/>
      <c r="I1879" s="30"/>
      <c r="J1879" s="30"/>
      <c r="K1879" s="30"/>
      <c r="L1879" s="30"/>
      <c r="M1879" s="30"/>
    </row>
    <row r="1880" spans="1:13" ht="15.12" thickBot="1" customHeight="1">
      <c r="A1880" s="8" t="s">
        <v>5860</v>
      </c>
      <c r="B1880" s="8" t="s">
        <v>5861</v>
      </c>
      <c r="C1880" s="8" t="s">
        <v>5862</v>
      </c>
      <c r="D1880" s="30" t="s">
        <v>5863</v>
      </c>
      <c r="E1880" s="30"/>
      <c r="F1880" s="30"/>
      <c r="G1880" s="30"/>
      <c r="H1880" s="30"/>
      <c r="I1880" s="30"/>
      <c r="J1880" s="30"/>
      <c r="K1880" s="31">
        <v>1.050</v>
      </c>
      <c r="L1880" s="31">
        <f ca="1">ROUND(3.930,3)</f>
        <v>0</v>
      </c>
      <c r="M1880" s="32">
        <f ca="1">ROUND(K1880*L1880,2)</f>
        <v>0</v>
      </c>
    </row>
    <row r="1881" spans="1:13" ht="15.12" thickBot="1" customHeight="1">
      <c r="A1881" s="8" t="s">
        <v>5864</v>
      </c>
      <c r="B1881" s="8" t="s">
        <v>5865</v>
      </c>
      <c r="C1881" s="8" t="s">
        <v>5866</v>
      </c>
      <c r="D1881" s="30" t="s">
        <v>5867</v>
      </c>
      <c r="E1881" s="30"/>
      <c r="F1881" s="30"/>
      <c r="G1881" s="30"/>
      <c r="H1881" s="30"/>
      <c r="I1881" s="30"/>
      <c r="J1881" s="30"/>
      <c r="K1881" s="31">
        <v>0.250</v>
      </c>
      <c r="L1881" s="31">
        <f ca="1">ROUND(0.360,3)</f>
        <v>0</v>
      </c>
      <c r="M1881" s="32">
        <f ca="1">ROUND(K1881*L1881,2)</f>
        <v>0</v>
      </c>
    </row>
    <row r="1882" spans="1:13" ht="49.08" thickBot="1" customHeight="1">
      <c r="A1882" s="8" t="s">
        <v>5868</v>
      </c>
      <c r="B1882" s="8" t="s">
        <v>5869</v>
      </c>
      <c r="C1882" s="8" t="s">
        <v>5870</v>
      </c>
      <c r="D1882" s="30" t="s">
        <v>5871</v>
      </c>
      <c r="E1882" s="30"/>
      <c r="F1882" s="30"/>
      <c r="G1882" s="30"/>
      <c r="H1882" s="30"/>
      <c r="I1882" s="30"/>
      <c r="J1882" s="30"/>
      <c r="K1882" s="31">
        <v>0.150</v>
      </c>
      <c r="L1882" s="31">
        <f ca="1">ROUND(1.510,3)</f>
        <v>0</v>
      </c>
      <c r="M1882" s="32">
        <f ca="1">ROUND(K1882*L1882,2)</f>
        <v>0</v>
      </c>
    </row>
    <row r="1883" spans="1:13" ht="15.12" thickBot="1" customHeight="1">
      <c r="A1883" s="8" t="s">
        <v>5872</v>
      </c>
      <c r="B1883" s="8" t="s">
        <v>5873</v>
      </c>
      <c r="C1883" s="8" t="s">
        <v>5874</v>
      </c>
      <c r="D1883" s="30" t="s">
        <v>5875</v>
      </c>
      <c r="E1883" s="30"/>
      <c r="F1883" s="30"/>
      <c r="G1883" s="30"/>
      <c r="H1883" s="30"/>
      <c r="I1883" s="30"/>
      <c r="J1883" s="30"/>
      <c r="K1883" s="31">
        <v>0.233</v>
      </c>
      <c r="L1883" s="31">
        <f ca="1">ROUND(24.050,3)</f>
        <v>0</v>
      </c>
      <c r="M1883" s="32">
        <f ca="1">ROUND(K1883*L1883,2)</f>
        <v>0</v>
      </c>
    </row>
    <row r="1884" spans="1:13" ht="15.12" thickBot="1" customHeight="1">
      <c r="A1884" s="8" t="s">
        <v>5876</v>
      </c>
      <c r="B1884" s="8"/>
      <c r="C1884" s="8" t="s">
        <v>5877</v>
      </c>
      <c r="D1884" s="30" t="s">
        <v>5878</v>
      </c>
      <c r="E1884" s="30"/>
      <c r="F1884" s="30"/>
      <c r="G1884" s="30"/>
      <c r="H1884" s="30"/>
      <c r="I1884" s="30"/>
      <c r="J1884" s="30"/>
      <c r="K1884" s="31">
        <v>2.000</v>
      </c>
      <c r="L1884" s="31">
        <f ca="1">ROUND(10.050,3)</f>
        <v>0</v>
      </c>
      <c r="M1884" s="32">
        <f ca="1">ROUND((K1884*L1884)/100,2)</f>
        <v>0</v>
      </c>
    </row>
    <row r="1885" spans="1:13" ht="15.48" thickBot="1" customHeight="1">
      <c r="A1885" s="34"/>
      <c r="B1885" s="34"/>
      <c r="C1885" s="34"/>
      <c r="D1885" s="35" t="s">
        <v>5879</v>
      </c>
      <c r="E1885" s="34"/>
      <c r="F1885" s="34"/>
      <c r="G1885" s="34"/>
      <c r="H1885" s="34"/>
      <c r="I1885" s="34"/>
      <c r="J1885" s="34"/>
      <c r="K1885" s="37">
        <v>62.000</v>
      </c>
      <c r="L1885" s="38">
        <f ca="1">ROUND((M1880+M1881+M1882+M1883+M1884)*(1+M2/100),2)</f>
        <v>0</v>
      </c>
      <c r="M1885" s="38">
        <f ca="1">ROUND(K1885*L1885,2)</f>
        <v>0</v>
      </c>
    </row>
    <row r="1886" spans="1:13" ht="15.48" thickBot="1" customHeight="1">
      <c r="A1886" s="39" t="s">
        <v>5880</v>
      </c>
      <c r="B1886" s="40" t="s">
        <v>5881</v>
      </c>
      <c r="C1886" s="40" t="s">
        <v>5882</v>
      </c>
      <c r="D1886" s="41" t="s">
        <v>5883</v>
      </c>
      <c r="E1886" s="41"/>
      <c r="F1886" s="41"/>
      <c r="G1886" s="41"/>
      <c r="H1886" s="41"/>
      <c r="I1886" s="41"/>
      <c r="J1886" s="41"/>
      <c r="K1886" s="42">
        <f ca="1">SUM(K1889:K1889)</f>
        <v>0</v>
      </c>
      <c r="L1886" s="43">
        <f ca="1">L1897</f>
        <v>0</v>
      </c>
      <c r="M1886" s="43">
        <f ca="1">ROUND(K1886*L1886,2)</f>
        <v>0</v>
      </c>
    </row>
    <row r="1887" spans="1:13" ht="39.84" thickBot="1" customHeight="1">
      <c r="A1887" s="33"/>
      <c r="B1887" s="33"/>
      <c r="C1887" s="33"/>
      <c r="D1887" s="30" t="s">
        <v>5884</v>
      </c>
      <c r="E1887" s="30"/>
      <c r="F1887" s="30"/>
      <c r="G1887" s="30"/>
      <c r="H1887" s="30"/>
      <c r="I1887" s="30"/>
      <c r="J1887" s="30"/>
      <c r="K1887" s="30"/>
      <c r="L1887" s="30"/>
      <c r="M1887" s="30"/>
    </row>
    <row r="1888" spans="1:13" ht="15.12" thickBot="1" customHeight="1">
      <c r="A1888" s="33"/>
      <c r="B1888" s="33"/>
      <c r="C1888" s="33"/>
      <c r="D1888" s="33"/>
      <c r="E1888" s="62"/>
      <c r="F1888" s="64" t="s">
        <v>5885</v>
      </c>
      <c r="G1888" s="64" t="s">
        <v>5886</v>
      </c>
      <c r="H1888" s="64" t="s">
        <v>5887</v>
      </c>
      <c r="I1888" s="64" t="s">
        <v>5888</v>
      </c>
      <c r="J1888" s="64" t="s">
        <v>5889</v>
      </c>
      <c r="K1888" s="64" t="s">
        <v>5890</v>
      </c>
      <c r="L1888" s="33"/>
      <c r="M1888" s="33"/>
    </row>
    <row r="1889" spans="1:13" ht="15.12" thickBot="1" customHeight="1">
      <c r="A1889" s="33"/>
      <c r="B1889" s="33"/>
      <c r="C1889" s="33"/>
      <c r="D1889" s="65"/>
      <c r="E1889" s="66" t="s">
        <v>5891</v>
      </c>
      <c r="F1889" s="67">
        <v>1</v>
      </c>
      <c r="G1889" s="68">
        <v>2.700</v>
      </c>
      <c r="H1889" s="68">
        <v>4.600</v>
      </c>
      <c r="I1889" s="68"/>
      <c r="J1889" s="70">
        <f ca="1">ROUND(F1889*G1889*H1889,3)</f>
        <v>0</v>
      </c>
      <c r="K1889" s="72">
        <f ca="1">SUM(J1889:J1889)</f>
        <v>0</v>
      </c>
      <c r="L1889" s="33"/>
      <c r="M1889" s="33"/>
    </row>
    <row r="1890" spans="1:13" ht="21.36" thickBot="1" customHeight="1">
      <c r="A1890" s="8" t="s">
        <v>5892</v>
      </c>
      <c r="B1890" s="8" t="s">
        <v>5893</v>
      </c>
      <c r="C1890" s="8" t="s">
        <v>5894</v>
      </c>
      <c r="D1890" s="30" t="s">
        <v>5895</v>
      </c>
      <c r="E1890" s="30"/>
      <c r="F1890" s="30"/>
      <c r="G1890" s="30"/>
      <c r="H1890" s="30"/>
      <c r="I1890" s="30"/>
      <c r="J1890" s="30"/>
      <c r="K1890" s="31">
        <v>1.100</v>
      </c>
      <c r="L1890" s="31">
        <f ca="1">ROUND(0.540,3)</f>
        <v>0</v>
      </c>
      <c r="M1890" s="32">
        <f ca="1">ROUND(K1890*L1890,2)</f>
        <v>0</v>
      </c>
    </row>
    <row r="1891" spans="1:13" ht="15.12" thickBot="1" customHeight="1">
      <c r="A1891" s="8" t="s">
        <v>5896</v>
      </c>
      <c r="B1891" s="8" t="s">
        <v>5897</v>
      </c>
      <c r="C1891" s="8" t="s">
        <v>5898</v>
      </c>
      <c r="D1891" s="30" t="s">
        <v>5899</v>
      </c>
      <c r="E1891" s="30"/>
      <c r="F1891" s="30"/>
      <c r="G1891" s="30"/>
      <c r="H1891" s="30"/>
      <c r="I1891" s="30"/>
      <c r="J1891" s="30"/>
      <c r="K1891" s="31">
        <v>0.440</v>
      </c>
      <c r="L1891" s="31">
        <f ca="1">ROUND(0.310,3)</f>
        <v>0</v>
      </c>
      <c r="M1891" s="32">
        <f ca="1">ROUND(K1891*L1891,2)</f>
        <v>0</v>
      </c>
    </row>
    <row r="1892" spans="1:13" ht="30.60" thickBot="1" customHeight="1">
      <c r="A1892" s="8" t="s">
        <v>5900</v>
      </c>
      <c r="B1892" s="8" t="s">
        <v>5901</v>
      </c>
      <c r="C1892" s="8" t="s">
        <v>5902</v>
      </c>
      <c r="D1892" s="30" t="s">
        <v>5903</v>
      </c>
      <c r="E1892" s="30"/>
      <c r="F1892" s="30"/>
      <c r="G1892" s="30"/>
      <c r="H1892" s="30"/>
      <c r="I1892" s="30"/>
      <c r="J1892" s="30"/>
      <c r="K1892" s="31">
        <v>1.020</v>
      </c>
      <c r="L1892" s="31">
        <f ca="1">ROUND(62.340,3)</f>
        <v>0</v>
      </c>
      <c r="M1892" s="32">
        <f ca="1">ROUND(K1892*L1892,2)</f>
        <v>0</v>
      </c>
    </row>
    <row r="1893" spans="1:13" ht="15.12" thickBot="1" customHeight="1">
      <c r="A1893" s="8" t="s">
        <v>5904</v>
      </c>
      <c r="B1893" s="8" t="s">
        <v>5905</v>
      </c>
      <c r="C1893" s="8" t="s">
        <v>5906</v>
      </c>
      <c r="D1893" s="30" t="s">
        <v>5907</v>
      </c>
      <c r="E1893" s="30"/>
      <c r="F1893" s="30"/>
      <c r="G1893" s="30"/>
      <c r="H1893" s="30"/>
      <c r="I1893" s="30"/>
      <c r="J1893" s="30"/>
      <c r="K1893" s="31">
        <v>0.050</v>
      </c>
      <c r="L1893" s="31">
        <f ca="1">ROUND(3.720,3)</f>
        <v>0</v>
      </c>
      <c r="M1893" s="32">
        <f ca="1">ROUND(K1893*L1893,2)</f>
        <v>0</v>
      </c>
    </row>
    <row r="1894" spans="1:13" ht="15.12" thickBot="1" customHeight="1">
      <c r="A1894" s="8" t="s">
        <v>5908</v>
      </c>
      <c r="B1894" s="8" t="s">
        <v>5909</v>
      </c>
      <c r="C1894" s="8" t="s">
        <v>5910</v>
      </c>
      <c r="D1894" s="30" t="s">
        <v>5911</v>
      </c>
      <c r="E1894" s="30"/>
      <c r="F1894" s="30"/>
      <c r="G1894" s="30"/>
      <c r="H1894" s="30"/>
      <c r="I1894" s="30"/>
      <c r="J1894" s="30"/>
      <c r="K1894" s="31">
        <v>0.452</v>
      </c>
      <c r="L1894" s="31">
        <f ca="1">ROUND(24.050,3)</f>
        <v>0</v>
      </c>
      <c r="M1894" s="32">
        <f ca="1">ROUND(K1894*L1894,2)</f>
        <v>0</v>
      </c>
    </row>
    <row r="1895" spans="1:13" ht="15.12" thickBot="1" customHeight="1">
      <c r="A1895" s="8" t="s">
        <v>5912</v>
      </c>
      <c r="B1895" s="8" t="s">
        <v>5913</v>
      </c>
      <c r="C1895" s="8" t="s">
        <v>5914</v>
      </c>
      <c r="D1895" s="30" t="s">
        <v>5915</v>
      </c>
      <c r="E1895" s="30"/>
      <c r="F1895" s="30"/>
      <c r="G1895" s="30"/>
      <c r="H1895" s="30"/>
      <c r="I1895" s="30"/>
      <c r="J1895" s="30"/>
      <c r="K1895" s="31">
        <v>0.452</v>
      </c>
      <c r="L1895" s="31">
        <f ca="1">ROUND(21.510,3)</f>
        <v>0</v>
      </c>
      <c r="M1895" s="32">
        <f ca="1">ROUND(K1895*L1895,2)</f>
        <v>0</v>
      </c>
    </row>
    <row r="1896" spans="1:13" ht="15.12" thickBot="1" customHeight="1">
      <c r="A1896" s="8" t="s">
        <v>5916</v>
      </c>
      <c r="B1896" s="8"/>
      <c r="C1896" s="8" t="s">
        <v>5917</v>
      </c>
      <c r="D1896" s="30" t="s">
        <v>5918</v>
      </c>
      <c r="E1896" s="30"/>
      <c r="F1896" s="30"/>
      <c r="G1896" s="30"/>
      <c r="H1896" s="30"/>
      <c r="I1896" s="30"/>
      <c r="J1896" s="30"/>
      <c r="K1896" s="31">
        <v>2.000</v>
      </c>
      <c r="L1896" s="31">
        <f ca="1">ROUND(85.100,3)</f>
        <v>0</v>
      </c>
      <c r="M1896" s="32">
        <f ca="1">ROUND((K1896*L1896)/100,2)</f>
        <v>0</v>
      </c>
    </row>
    <row r="1897" spans="1:13" ht="15.48" thickBot="1" customHeight="1">
      <c r="A1897" s="34"/>
      <c r="B1897" s="34"/>
      <c r="C1897" s="34"/>
      <c r="D1897" s="35" t="s">
        <v>5919</v>
      </c>
      <c r="E1897" s="34"/>
      <c r="F1897" s="34"/>
      <c r="G1897" s="34"/>
      <c r="H1897" s="34"/>
      <c r="I1897" s="34"/>
      <c r="J1897" s="34"/>
      <c r="K1897" s="37">
        <v>12.420</v>
      </c>
      <c r="L1897" s="38">
        <f ca="1">ROUND((M1890+M1891+M1892+M1893+M1894+M1895+M1896)*(1+M2/100),2)</f>
        <v>0</v>
      </c>
      <c r="M1897" s="38">
        <f ca="1">ROUND(K1897*L1897,2)</f>
        <v>0</v>
      </c>
    </row>
    <row r="1898" spans="1:13" ht="15.48" thickBot="1" customHeight="1">
      <c r="A1898" s="51"/>
      <c r="B1898" s="51"/>
      <c r="C1898" s="51"/>
      <c r="D1898" s="52" t="s">
        <v>5920</v>
      </c>
      <c r="E1898" s="53"/>
      <c r="F1898" s="53"/>
      <c r="G1898" s="53"/>
      <c r="H1898" s="53"/>
      <c r="I1898" s="53"/>
      <c r="J1898" s="53"/>
      <c r="K1898" s="53"/>
      <c r="L1898" s="54">
        <f ca="1">M1853+M1865+M1878+M1886</f>
        <v>0</v>
      </c>
      <c r="M1898" s="54">
        <f ca="1">ROUND(L1898,2)</f>
        <v>0</v>
      </c>
    </row>
    <row r="1899" spans="1:13" ht="15.48" thickBot="1" customHeight="1">
      <c r="A1899" s="51"/>
      <c r="B1899" s="51"/>
      <c r="C1899" s="51"/>
      <c r="D1899" s="55" t="s">
        <v>5921</v>
      </c>
      <c r="E1899" s="56"/>
      <c r="F1899" s="56"/>
      <c r="G1899" s="56"/>
      <c r="H1899" s="56"/>
      <c r="I1899" s="56"/>
      <c r="J1899" s="56"/>
      <c r="K1899" s="56"/>
      <c r="L1899" s="57">
        <f ca="1">M1827+M1851+M1898</f>
        <v>0</v>
      </c>
      <c r="M1899" s="57">
        <f ca="1">ROUND(L1899,2)</f>
        <v>0</v>
      </c>
    </row>
    <row r="1900" spans="1:13" ht="15.48" thickBot="1" customHeight="1">
      <c r="A1900" s="58" t="s">
        <v>5922</v>
      </c>
      <c r="B1900" s="58" t="s">
        <v>5923</v>
      </c>
      <c r="C1900" s="59"/>
      <c r="D1900" s="60" t="s">
        <v>5924</v>
      </c>
      <c r="E1900" s="60"/>
      <c r="F1900" s="60"/>
      <c r="G1900" s="60"/>
      <c r="H1900" s="60"/>
      <c r="I1900" s="60"/>
      <c r="J1900" s="60"/>
      <c r="K1900" s="59"/>
      <c r="L1900" s="61">
        <f ca="1">L2018</f>
        <v>0</v>
      </c>
      <c r="M1900" s="61">
        <f ca="1">ROUND(L1900,2)</f>
        <v>0</v>
      </c>
    </row>
    <row r="1901" spans="1:13" ht="15.48" thickBot="1" customHeight="1">
      <c r="A1901" s="26" t="s">
        <v>5925</v>
      </c>
      <c r="B1901" s="26" t="s">
        <v>5926</v>
      </c>
      <c r="C1901" s="27"/>
      <c r="D1901" s="28" t="s">
        <v>5927</v>
      </c>
      <c r="E1901" s="28"/>
      <c r="F1901" s="28"/>
      <c r="G1901" s="28"/>
      <c r="H1901" s="28"/>
      <c r="I1901" s="28"/>
      <c r="J1901" s="28"/>
      <c r="K1901" s="27"/>
      <c r="L1901" s="29">
        <f ca="1">L1910</f>
        <v>0</v>
      </c>
      <c r="M1901" s="29">
        <f ca="1">ROUND(L1901,2)</f>
        <v>0</v>
      </c>
    </row>
    <row r="1902" spans="1:13" ht="15.48" thickBot="1" customHeight="1">
      <c r="A1902" s="15" t="s">
        <v>5928</v>
      </c>
      <c r="B1902" s="8" t="s">
        <v>5929</v>
      </c>
      <c r="C1902" s="8" t="s">
        <v>5930</v>
      </c>
      <c r="D1902" s="30" t="s">
        <v>5931</v>
      </c>
      <c r="E1902" s="30"/>
      <c r="F1902" s="30"/>
      <c r="G1902" s="30"/>
      <c r="H1902" s="30"/>
      <c r="I1902" s="30"/>
      <c r="J1902" s="30"/>
      <c r="K1902" s="31">
        <f ca="1">ROUND(5.00,2)</f>
        <v>0</v>
      </c>
      <c r="L1902" s="32">
        <f ca="1">L1907</f>
        <v>0</v>
      </c>
      <c r="M1902" s="32">
        <f ca="1">ROUND(K1902*L1902,2)</f>
        <v>0</v>
      </c>
    </row>
    <row r="1903" spans="1:13" ht="30.60" thickBot="1" customHeight="1">
      <c r="A1903" s="33"/>
      <c r="B1903" s="33"/>
      <c r="C1903" s="33"/>
      <c r="D1903" s="30" t="s">
        <v>5932</v>
      </c>
      <c r="E1903" s="30"/>
      <c r="F1903" s="30"/>
      <c r="G1903" s="30"/>
      <c r="H1903" s="30"/>
      <c r="I1903" s="30"/>
      <c r="J1903" s="30"/>
      <c r="K1903" s="30"/>
      <c r="L1903" s="30"/>
      <c r="M1903" s="30"/>
    </row>
    <row r="1904" spans="1:13" ht="39.84" thickBot="1" customHeight="1">
      <c r="A1904" s="8" t="s">
        <v>5933</v>
      </c>
      <c r="B1904" s="8" t="s">
        <v>5934</v>
      </c>
      <c r="C1904" s="8" t="s">
        <v>5935</v>
      </c>
      <c r="D1904" s="30" t="s">
        <v>5936</v>
      </c>
      <c r="E1904" s="30"/>
      <c r="F1904" s="30"/>
      <c r="G1904" s="30"/>
      <c r="H1904" s="30"/>
      <c r="I1904" s="30"/>
      <c r="J1904" s="30"/>
      <c r="K1904" s="31">
        <v>1.000</v>
      </c>
      <c r="L1904" s="31">
        <f ca="1">ROUND(38.300,3)</f>
        <v>0</v>
      </c>
      <c r="M1904" s="32">
        <f ca="1">ROUND(K1904*L1904,2)</f>
        <v>0</v>
      </c>
    </row>
    <row r="1905" spans="1:13" ht="15.12" thickBot="1" customHeight="1">
      <c r="A1905" s="8" t="s">
        <v>5937</v>
      </c>
      <c r="B1905" s="8" t="s">
        <v>5938</v>
      </c>
      <c r="C1905" s="8" t="s">
        <v>5939</v>
      </c>
      <c r="D1905" s="30" t="s">
        <v>5940</v>
      </c>
      <c r="E1905" s="30"/>
      <c r="F1905" s="30"/>
      <c r="G1905" s="30"/>
      <c r="H1905" s="30"/>
      <c r="I1905" s="30"/>
      <c r="J1905" s="30"/>
      <c r="K1905" s="31">
        <v>0.513</v>
      </c>
      <c r="L1905" s="31">
        <f ca="1">ROUND(20.090,3)</f>
        <v>0</v>
      </c>
      <c r="M1905" s="32">
        <f ca="1">ROUND(K1905*L1905,2)</f>
        <v>0</v>
      </c>
    </row>
    <row r="1906" spans="1:13" ht="15.12" thickBot="1" customHeight="1">
      <c r="A1906" s="8" t="s">
        <v>5941</v>
      </c>
      <c r="B1906" s="8"/>
      <c r="C1906" s="8" t="s">
        <v>5942</v>
      </c>
      <c r="D1906" s="30" t="s">
        <v>5943</v>
      </c>
      <c r="E1906" s="30"/>
      <c r="F1906" s="30"/>
      <c r="G1906" s="30"/>
      <c r="H1906" s="30"/>
      <c r="I1906" s="30"/>
      <c r="J1906" s="30"/>
      <c r="K1906" s="31">
        <v>2.000</v>
      </c>
      <c r="L1906" s="31">
        <f ca="1">ROUND(48.610,3)</f>
        <v>0</v>
      </c>
      <c r="M1906" s="32">
        <f ca="1">ROUND((K1906*L1906)/100,2)</f>
        <v>0</v>
      </c>
    </row>
    <row r="1907" spans="1:13" ht="15.48" thickBot="1" customHeight="1">
      <c r="A1907" s="34"/>
      <c r="B1907" s="34"/>
      <c r="C1907" s="34"/>
      <c r="D1907" s="35" t="s">
        <v>5944</v>
      </c>
      <c r="E1907" s="34"/>
      <c r="F1907" s="34"/>
      <c r="G1907" s="34"/>
      <c r="H1907" s="34"/>
      <c r="I1907" s="34"/>
      <c r="J1907" s="34"/>
      <c r="K1907" s="37">
        <v>5.000</v>
      </c>
      <c r="L1907" s="38">
        <f ca="1">ROUND((M1904+M1905+M1906)*(1+M2/100),2)</f>
        <v>0</v>
      </c>
      <c r="M1907" s="38">
        <f ca="1">ROUND(K1907*L1907,2)</f>
        <v>0</v>
      </c>
    </row>
    <row r="1908" spans="1:13" ht="15.48" thickBot="1" customHeight="1">
      <c r="A1908" s="39" t="s">
        <v>5945</v>
      </c>
      <c r="B1908" s="40" t="s">
        <v>5946</v>
      </c>
      <c r="C1908" s="40" t="s">
        <v>5947</v>
      </c>
      <c r="D1908" s="41" t="s">
        <v>5948</v>
      </c>
      <c r="E1908" s="41"/>
      <c r="F1908" s="41"/>
      <c r="G1908" s="41"/>
      <c r="H1908" s="41"/>
      <c r="I1908" s="41"/>
      <c r="J1908" s="41"/>
      <c r="K1908" s="42">
        <f ca="1">ROUND(2.00,2)</f>
        <v>0</v>
      </c>
      <c r="L1908" s="43">
        <f ca="1">ROUND(350.000*(1+M2/100),2)</f>
        <v>0</v>
      </c>
      <c r="M1908" s="43">
        <f ca="1">ROUND(K1908*L1908,2)</f>
        <v>0</v>
      </c>
    </row>
    <row r="1909" spans="1:13" ht="12.12" thickBot="1" customHeight="1">
      <c r="A1909" s="33"/>
      <c r="B1909" s="33"/>
      <c r="C1909" s="33"/>
      <c r="D1909" s="30" t="s">
        <v>5949</v>
      </c>
      <c r="E1909" s="30"/>
      <c r="F1909" s="30"/>
      <c r="G1909" s="30"/>
      <c r="H1909" s="30"/>
      <c r="I1909" s="30"/>
      <c r="J1909" s="30"/>
      <c r="K1909" s="30"/>
      <c r="L1909" s="30"/>
      <c r="M1909" s="30"/>
    </row>
    <row r="1910" spans="1:13" ht="15.48" thickBot="1" customHeight="1">
      <c r="A1910" s="34"/>
      <c r="B1910" s="34"/>
      <c r="C1910" s="34"/>
      <c r="D1910" s="44" t="s">
        <v>5950</v>
      </c>
      <c r="E1910" s="45"/>
      <c r="F1910" s="45"/>
      <c r="G1910" s="45"/>
      <c r="H1910" s="45"/>
      <c r="I1910" s="45"/>
      <c r="J1910" s="45"/>
      <c r="K1910" s="45"/>
      <c r="L1910" s="46">
        <f ca="1">M1902+M1908</f>
        <v>0</v>
      </c>
      <c r="M1910" s="46">
        <f ca="1">ROUND(L1910,2)</f>
        <v>0</v>
      </c>
    </row>
    <row r="1911" spans="1:13" ht="15.48" thickBot="1" customHeight="1">
      <c r="A1911" s="47" t="s">
        <v>5951</v>
      </c>
      <c r="B1911" s="47" t="s">
        <v>5952</v>
      </c>
      <c r="C1911" s="48"/>
      <c r="D1911" s="49" t="s">
        <v>5953</v>
      </c>
      <c r="E1911" s="49"/>
      <c r="F1911" s="49"/>
      <c r="G1911" s="49"/>
      <c r="H1911" s="49"/>
      <c r="I1911" s="49"/>
      <c r="J1911" s="49"/>
      <c r="K1911" s="48"/>
      <c r="L1911" s="50">
        <f ca="1">L1980</f>
        <v>0</v>
      </c>
      <c r="M1911" s="50">
        <f ca="1">ROUND(L1911,2)</f>
        <v>0</v>
      </c>
    </row>
    <row r="1912" spans="1:13" ht="15.48" thickBot="1" customHeight="1">
      <c r="A1912" s="15" t="s">
        <v>5954</v>
      </c>
      <c r="B1912" s="8" t="s">
        <v>5955</v>
      </c>
      <c r="C1912" s="8" t="s">
        <v>5956</v>
      </c>
      <c r="D1912" s="30" t="s">
        <v>5957</v>
      </c>
      <c r="E1912" s="30"/>
      <c r="F1912" s="30"/>
      <c r="G1912" s="30"/>
      <c r="H1912" s="30"/>
      <c r="I1912" s="30"/>
      <c r="J1912" s="30"/>
      <c r="K1912" s="31">
        <f ca="1">ROUND(1.00,2)</f>
        <v>0</v>
      </c>
      <c r="L1912" s="32">
        <f ca="1">L1921</f>
        <v>0</v>
      </c>
      <c r="M1912" s="32">
        <f ca="1">ROUND(K1912*L1912,2)</f>
        <v>0</v>
      </c>
    </row>
    <row r="1913" spans="1:13" ht="21.36" thickBot="1" customHeight="1">
      <c r="A1913" s="33"/>
      <c r="B1913" s="33"/>
      <c r="C1913" s="33"/>
      <c r="D1913" s="30" t="s">
        <v>5958</v>
      </c>
      <c r="E1913" s="30"/>
      <c r="F1913" s="30"/>
      <c r="G1913" s="30"/>
      <c r="H1913" s="30"/>
      <c r="I1913" s="30"/>
      <c r="J1913" s="30"/>
      <c r="K1913" s="30"/>
      <c r="L1913" s="30"/>
      <c r="M1913" s="30"/>
    </row>
    <row r="1914" spans="1:13" ht="21.36" thickBot="1" customHeight="1">
      <c r="A1914" s="8" t="s">
        <v>5959</v>
      </c>
      <c r="B1914" s="8" t="s">
        <v>5960</v>
      </c>
      <c r="C1914" s="8" t="s">
        <v>5961</v>
      </c>
      <c r="D1914" s="30" t="s">
        <v>5962</v>
      </c>
      <c r="E1914" s="30"/>
      <c r="F1914" s="30"/>
      <c r="G1914" s="30"/>
      <c r="H1914" s="30"/>
      <c r="I1914" s="30"/>
      <c r="J1914" s="30"/>
      <c r="K1914" s="31">
        <v>1.000</v>
      </c>
      <c r="L1914" s="31">
        <f ca="1">ROUND(215.790,3)</f>
        <v>0</v>
      </c>
      <c r="M1914" s="32">
        <f ca="1">ROUND(K1914*L1914,2)</f>
        <v>0</v>
      </c>
    </row>
    <row r="1915" spans="1:13" ht="30.60" thickBot="1" customHeight="1">
      <c r="A1915" s="8" t="s">
        <v>5963</v>
      </c>
      <c r="B1915" s="8" t="s">
        <v>5964</v>
      </c>
      <c r="C1915" s="8" t="s">
        <v>5965</v>
      </c>
      <c r="D1915" s="30" t="s">
        <v>5966</v>
      </c>
      <c r="E1915" s="30"/>
      <c r="F1915" s="30"/>
      <c r="G1915" s="30"/>
      <c r="H1915" s="30"/>
      <c r="I1915" s="30"/>
      <c r="J1915" s="30"/>
      <c r="K1915" s="31">
        <v>1.000</v>
      </c>
      <c r="L1915" s="31">
        <f ca="1">ROUND(277.230,3)</f>
        <v>0</v>
      </c>
      <c r="M1915" s="32">
        <f ca="1">ROUND(K1915*L1915,2)</f>
        <v>0</v>
      </c>
    </row>
    <row r="1916" spans="1:13" ht="15.12" thickBot="1" customHeight="1">
      <c r="A1916" s="8" t="s">
        <v>5967</v>
      </c>
      <c r="B1916" s="8" t="s">
        <v>5968</v>
      </c>
      <c r="C1916" s="8" t="s">
        <v>5969</v>
      </c>
      <c r="D1916" s="30" t="s">
        <v>5970</v>
      </c>
      <c r="E1916" s="30"/>
      <c r="F1916" s="30"/>
      <c r="G1916" s="30"/>
      <c r="H1916" s="30"/>
      <c r="I1916" s="30"/>
      <c r="J1916" s="30"/>
      <c r="K1916" s="31">
        <v>1.000</v>
      </c>
      <c r="L1916" s="31">
        <f ca="1">ROUND(113.140,3)</f>
        <v>0</v>
      </c>
      <c r="M1916" s="32">
        <f ca="1">ROUND(K1916*L1916,2)</f>
        <v>0</v>
      </c>
    </row>
    <row r="1917" spans="1:13" ht="15.12" thickBot="1" customHeight="1">
      <c r="A1917" s="8" t="s">
        <v>5971</v>
      </c>
      <c r="B1917" s="8" t="s">
        <v>5972</v>
      </c>
      <c r="C1917" s="8" t="s">
        <v>5973</v>
      </c>
      <c r="D1917" s="30" t="s">
        <v>5974</v>
      </c>
      <c r="E1917" s="30"/>
      <c r="F1917" s="30"/>
      <c r="G1917" s="30"/>
      <c r="H1917" s="30"/>
      <c r="I1917" s="30"/>
      <c r="J1917" s="30"/>
      <c r="K1917" s="31">
        <v>2.000</v>
      </c>
      <c r="L1917" s="31">
        <f ca="1">ROUND(21.750,3)</f>
        <v>0</v>
      </c>
      <c r="M1917" s="32">
        <f ca="1">ROUND(K1917*L1917,2)</f>
        <v>0</v>
      </c>
    </row>
    <row r="1918" spans="1:13" ht="15.12" thickBot="1" customHeight="1">
      <c r="A1918" s="8" t="s">
        <v>5975</v>
      </c>
      <c r="B1918" s="8" t="s">
        <v>5976</v>
      </c>
      <c r="C1918" s="8" t="s">
        <v>5977</v>
      </c>
      <c r="D1918" s="30" t="s">
        <v>5978</v>
      </c>
      <c r="E1918" s="30"/>
      <c r="F1918" s="30"/>
      <c r="G1918" s="30"/>
      <c r="H1918" s="30"/>
      <c r="I1918" s="30"/>
      <c r="J1918" s="30"/>
      <c r="K1918" s="31">
        <v>0.012</v>
      </c>
      <c r="L1918" s="31">
        <f ca="1">ROUND(8.030,3)</f>
        <v>0</v>
      </c>
      <c r="M1918" s="32">
        <f ca="1">ROUND(K1918*L1918,2)</f>
        <v>0</v>
      </c>
    </row>
    <row r="1919" spans="1:13" ht="15.12" thickBot="1" customHeight="1">
      <c r="A1919" s="8" t="s">
        <v>5979</v>
      </c>
      <c r="B1919" s="8" t="s">
        <v>5980</v>
      </c>
      <c r="C1919" s="8" t="s">
        <v>5981</v>
      </c>
      <c r="D1919" s="30" t="s">
        <v>5982</v>
      </c>
      <c r="E1919" s="30"/>
      <c r="F1919" s="30"/>
      <c r="G1919" s="30"/>
      <c r="H1919" s="30"/>
      <c r="I1919" s="30"/>
      <c r="J1919" s="30"/>
      <c r="K1919" s="31">
        <v>1.456</v>
      </c>
      <c r="L1919" s="31">
        <f ca="1">ROUND(24.840,3)</f>
        <v>0</v>
      </c>
      <c r="M1919" s="32">
        <f ca="1">ROUND(K1919*L1919,2)</f>
        <v>0</v>
      </c>
    </row>
    <row r="1920" spans="1:13" ht="15.12" thickBot="1" customHeight="1">
      <c r="A1920" s="8" t="s">
        <v>5983</v>
      </c>
      <c r="B1920" s="8"/>
      <c r="C1920" s="8" t="s">
        <v>5984</v>
      </c>
      <c r="D1920" s="30" t="s">
        <v>5985</v>
      </c>
      <c r="E1920" s="30"/>
      <c r="F1920" s="30"/>
      <c r="G1920" s="30"/>
      <c r="H1920" s="30"/>
      <c r="I1920" s="30"/>
      <c r="J1920" s="30"/>
      <c r="K1920" s="31">
        <v>2.000</v>
      </c>
      <c r="L1920" s="31">
        <f ca="1">ROUND(685.930,3)</f>
        <v>0</v>
      </c>
      <c r="M1920" s="32">
        <f ca="1">ROUND((K1920*L1920)/100,2)</f>
        <v>0</v>
      </c>
    </row>
    <row r="1921" spans="1:13" ht="15.48" thickBot="1" customHeight="1">
      <c r="A1921" s="34"/>
      <c r="B1921" s="34"/>
      <c r="C1921" s="34"/>
      <c r="D1921" s="35" t="s">
        <v>5986</v>
      </c>
      <c r="E1921" s="34"/>
      <c r="F1921" s="34"/>
      <c r="G1921" s="34"/>
      <c r="H1921" s="34"/>
      <c r="I1921" s="34"/>
      <c r="J1921" s="34"/>
      <c r="K1921" s="37">
        <v>1.000</v>
      </c>
      <c r="L1921" s="38">
        <f ca="1">ROUND((M1914+M1915+M1916+M1917+M1918+M1919+M1920)*(1+M2/100),2)</f>
        <v>0</v>
      </c>
      <c r="M1921" s="38">
        <f ca="1">ROUND(K1921*L1921,2)</f>
        <v>0</v>
      </c>
    </row>
    <row r="1922" spans="1:13" ht="15.48" thickBot="1" customHeight="1">
      <c r="A1922" s="39" t="s">
        <v>5987</v>
      </c>
      <c r="B1922" s="40" t="s">
        <v>5988</v>
      </c>
      <c r="C1922" s="40" t="s">
        <v>5989</v>
      </c>
      <c r="D1922" s="41" t="s">
        <v>5990</v>
      </c>
      <c r="E1922" s="41"/>
      <c r="F1922" s="41"/>
      <c r="G1922" s="41"/>
      <c r="H1922" s="41"/>
      <c r="I1922" s="41"/>
      <c r="J1922" s="41"/>
      <c r="K1922" s="42">
        <f ca="1">ROUND(2.00,2)</f>
        <v>0</v>
      </c>
      <c r="L1922" s="43">
        <f ca="1">L1931</f>
        <v>0</v>
      </c>
      <c r="M1922" s="43">
        <f ca="1">ROUND(K1922*L1922,2)</f>
        <v>0</v>
      </c>
    </row>
    <row r="1923" spans="1:13" ht="39.84" thickBot="1" customHeight="1">
      <c r="A1923" s="33"/>
      <c r="B1923" s="33"/>
      <c r="C1923" s="33"/>
      <c r="D1923" s="30" t="s">
        <v>5991</v>
      </c>
      <c r="E1923" s="30"/>
      <c r="F1923" s="30"/>
      <c r="G1923" s="30"/>
      <c r="H1923" s="30"/>
      <c r="I1923" s="30"/>
      <c r="J1923" s="30"/>
      <c r="K1923" s="30"/>
      <c r="L1923" s="30"/>
      <c r="M1923" s="30"/>
    </row>
    <row r="1924" spans="1:13" ht="30.60" thickBot="1" customHeight="1">
      <c r="A1924" s="8" t="s">
        <v>5992</v>
      </c>
      <c r="B1924" s="8" t="s">
        <v>5993</v>
      </c>
      <c r="C1924" s="8" t="s">
        <v>5994</v>
      </c>
      <c r="D1924" s="30" t="s">
        <v>5995</v>
      </c>
      <c r="E1924" s="30"/>
      <c r="F1924" s="30"/>
      <c r="G1924" s="30"/>
      <c r="H1924" s="30"/>
      <c r="I1924" s="30"/>
      <c r="J1924" s="30"/>
      <c r="K1924" s="31">
        <v>1.000</v>
      </c>
      <c r="L1924" s="31">
        <f ca="1">ROUND(122.880,3)</f>
        <v>0</v>
      </c>
      <c r="M1924" s="32">
        <f ca="1">ROUND(K1924*L1924,2)</f>
        <v>0</v>
      </c>
    </row>
    <row r="1925" spans="1:13" ht="15.12" thickBot="1" customHeight="1">
      <c r="A1925" s="8" t="s">
        <v>5996</v>
      </c>
      <c r="B1925" s="8" t="s">
        <v>5997</v>
      </c>
      <c r="C1925" s="8" t="s">
        <v>5998</v>
      </c>
      <c r="D1925" s="30" t="s">
        <v>5999</v>
      </c>
      <c r="E1925" s="30"/>
      <c r="F1925" s="30"/>
      <c r="G1925" s="30"/>
      <c r="H1925" s="30"/>
      <c r="I1925" s="30"/>
      <c r="J1925" s="30"/>
      <c r="K1925" s="31">
        <v>1.000</v>
      </c>
      <c r="L1925" s="31">
        <f ca="1">ROUND(14.660,3)</f>
        <v>0</v>
      </c>
      <c r="M1925" s="32">
        <f ca="1">ROUND(K1925*L1925,2)</f>
        <v>0</v>
      </c>
    </row>
    <row r="1926" spans="1:13" ht="21.36" thickBot="1" customHeight="1">
      <c r="A1926" s="8" t="s">
        <v>6000</v>
      </c>
      <c r="B1926" s="8" t="s">
        <v>6001</v>
      </c>
      <c r="C1926" s="8" t="s">
        <v>6002</v>
      </c>
      <c r="D1926" s="30" t="s">
        <v>6003</v>
      </c>
      <c r="E1926" s="30"/>
      <c r="F1926" s="30"/>
      <c r="G1926" s="30"/>
      <c r="H1926" s="30"/>
      <c r="I1926" s="30"/>
      <c r="J1926" s="30"/>
      <c r="K1926" s="31">
        <v>1.000</v>
      </c>
      <c r="L1926" s="31">
        <f ca="1">ROUND(61.440,3)</f>
        <v>0</v>
      </c>
      <c r="M1926" s="32">
        <f ca="1">ROUND(K1926*L1926,2)</f>
        <v>0</v>
      </c>
    </row>
    <row r="1927" spans="1:13" ht="21.36" thickBot="1" customHeight="1">
      <c r="A1927" s="8" t="s">
        <v>6004</v>
      </c>
      <c r="B1927" s="8" t="s">
        <v>6005</v>
      </c>
      <c r="C1927" s="8" t="s">
        <v>6006</v>
      </c>
      <c r="D1927" s="30" t="s">
        <v>6007</v>
      </c>
      <c r="E1927" s="30"/>
      <c r="F1927" s="30"/>
      <c r="G1927" s="30"/>
      <c r="H1927" s="30"/>
      <c r="I1927" s="30"/>
      <c r="J1927" s="30"/>
      <c r="K1927" s="31">
        <v>1.000</v>
      </c>
      <c r="L1927" s="31">
        <f ca="1">ROUND(52.130,3)</f>
        <v>0</v>
      </c>
      <c r="M1927" s="32">
        <f ca="1">ROUND(K1927*L1927,2)</f>
        <v>0</v>
      </c>
    </row>
    <row r="1928" spans="1:13" ht="15.12" thickBot="1" customHeight="1">
      <c r="A1928" s="8" t="s">
        <v>6008</v>
      </c>
      <c r="B1928" s="8" t="s">
        <v>6009</v>
      </c>
      <c r="C1928" s="8" t="s">
        <v>6010</v>
      </c>
      <c r="D1928" s="30" t="s">
        <v>6011</v>
      </c>
      <c r="E1928" s="30"/>
      <c r="F1928" s="30"/>
      <c r="G1928" s="30"/>
      <c r="H1928" s="30"/>
      <c r="I1928" s="30"/>
      <c r="J1928" s="30"/>
      <c r="K1928" s="31">
        <v>0.012</v>
      </c>
      <c r="L1928" s="31">
        <f ca="1">ROUND(8.030,3)</f>
        <v>0</v>
      </c>
      <c r="M1928" s="32">
        <f ca="1">ROUND(K1928*L1928,2)</f>
        <v>0</v>
      </c>
    </row>
    <row r="1929" spans="1:13" ht="15.12" thickBot="1" customHeight="1">
      <c r="A1929" s="8" t="s">
        <v>6012</v>
      </c>
      <c r="B1929" s="8" t="s">
        <v>6013</v>
      </c>
      <c r="C1929" s="8" t="s">
        <v>6014</v>
      </c>
      <c r="D1929" s="30" t="s">
        <v>6015</v>
      </c>
      <c r="E1929" s="30"/>
      <c r="F1929" s="30"/>
      <c r="G1929" s="30"/>
      <c r="H1929" s="30"/>
      <c r="I1929" s="30"/>
      <c r="J1929" s="30"/>
      <c r="K1929" s="31">
        <v>1.747</v>
      </c>
      <c r="L1929" s="31">
        <f ca="1">ROUND(24.840,3)</f>
        <v>0</v>
      </c>
      <c r="M1929" s="32">
        <f ca="1">ROUND(K1929*L1929,2)</f>
        <v>0</v>
      </c>
    </row>
    <row r="1930" spans="1:13" ht="15.12" thickBot="1" customHeight="1">
      <c r="A1930" s="8" t="s">
        <v>6016</v>
      </c>
      <c r="B1930" s="8"/>
      <c r="C1930" s="8" t="s">
        <v>6017</v>
      </c>
      <c r="D1930" s="30" t="s">
        <v>6018</v>
      </c>
      <c r="E1930" s="30"/>
      <c r="F1930" s="30"/>
      <c r="G1930" s="30"/>
      <c r="H1930" s="30"/>
      <c r="I1930" s="30"/>
      <c r="J1930" s="30"/>
      <c r="K1930" s="31">
        <v>2.000</v>
      </c>
      <c r="L1930" s="31">
        <f ca="1">ROUND(294.610,3)</f>
        <v>0</v>
      </c>
      <c r="M1930" s="32">
        <f ca="1">ROUND((K1930*L1930)/100,2)</f>
        <v>0</v>
      </c>
    </row>
    <row r="1931" spans="1:13" ht="15.48" thickBot="1" customHeight="1">
      <c r="A1931" s="34"/>
      <c r="B1931" s="34"/>
      <c r="C1931" s="34"/>
      <c r="D1931" s="35" t="s">
        <v>6019</v>
      </c>
      <c r="E1931" s="34"/>
      <c r="F1931" s="34"/>
      <c r="G1931" s="34"/>
      <c r="H1931" s="34"/>
      <c r="I1931" s="34"/>
      <c r="J1931" s="34"/>
      <c r="K1931" s="37">
        <v>2.000</v>
      </c>
      <c r="L1931" s="38">
        <f ca="1">ROUND((M1924+M1925+M1926+M1927+M1928+M1929+M1930)*(1+M2/100),2)</f>
        <v>0</v>
      </c>
      <c r="M1931" s="38">
        <f ca="1">ROUND(K1931*L1931,2)</f>
        <v>0</v>
      </c>
    </row>
    <row r="1932" spans="1:13" ht="15.48" thickBot="1" customHeight="1">
      <c r="A1932" s="39" t="s">
        <v>6020</v>
      </c>
      <c r="B1932" s="40" t="s">
        <v>6021</v>
      </c>
      <c r="C1932" s="40" t="s">
        <v>6022</v>
      </c>
      <c r="D1932" s="41" t="s">
        <v>6023</v>
      </c>
      <c r="E1932" s="41"/>
      <c r="F1932" s="41"/>
      <c r="G1932" s="41"/>
      <c r="H1932" s="41"/>
      <c r="I1932" s="41"/>
      <c r="J1932" s="41"/>
      <c r="K1932" s="42">
        <f ca="1">ROUND(2.00,2)</f>
        <v>0</v>
      </c>
      <c r="L1932" s="43">
        <f ca="1">L1942</f>
        <v>0</v>
      </c>
      <c r="M1932" s="43">
        <f ca="1">ROUND(K1932*L1932,2)</f>
        <v>0</v>
      </c>
    </row>
    <row r="1933" spans="1:13" ht="39.84" thickBot="1" customHeight="1">
      <c r="A1933" s="33"/>
      <c r="B1933" s="33"/>
      <c r="C1933" s="33"/>
      <c r="D1933" s="30" t="s">
        <v>6024</v>
      </c>
      <c r="E1933" s="30"/>
      <c r="F1933" s="30"/>
      <c r="G1933" s="30"/>
      <c r="H1933" s="30"/>
      <c r="I1933" s="30"/>
      <c r="J1933" s="30"/>
      <c r="K1933" s="30"/>
      <c r="L1933" s="30"/>
      <c r="M1933" s="30"/>
    </row>
    <row r="1934" spans="1:13" ht="30.60" thickBot="1" customHeight="1">
      <c r="A1934" s="8" t="s">
        <v>6025</v>
      </c>
      <c r="B1934" s="8" t="s">
        <v>6026</v>
      </c>
      <c r="C1934" s="8" t="s">
        <v>6027</v>
      </c>
      <c r="D1934" s="30" t="s">
        <v>6028</v>
      </c>
      <c r="E1934" s="30"/>
      <c r="F1934" s="30"/>
      <c r="G1934" s="30"/>
      <c r="H1934" s="30"/>
      <c r="I1934" s="30"/>
      <c r="J1934" s="30"/>
      <c r="K1934" s="31">
        <v>1.000</v>
      </c>
      <c r="L1934" s="31">
        <f ca="1">ROUND(269.100,3)</f>
        <v>0</v>
      </c>
      <c r="M1934" s="32">
        <f ca="1">ROUND(K1934*L1934,2)</f>
        <v>0</v>
      </c>
    </row>
    <row r="1935" spans="1:13" ht="30.60" thickBot="1" customHeight="1">
      <c r="A1935" s="8" t="s">
        <v>6029</v>
      </c>
      <c r="B1935" s="8" t="s">
        <v>6030</v>
      </c>
      <c r="C1935" s="8" t="s">
        <v>6031</v>
      </c>
      <c r="D1935" s="30" t="s">
        <v>6032</v>
      </c>
      <c r="E1935" s="30"/>
      <c r="F1935" s="30"/>
      <c r="G1935" s="30"/>
      <c r="H1935" s="30"/>
      <c r="I1935" s="30"/>
      <c r="J1935" s="30"/>
      <c r="K1935" s="31">
        <v>1.000</v>
      </c>
      <c r="L1935" s="31">
        <f ca="1">ROUND(102.540,3)</f>
        <v>0</v>
      </c>
      <c r="M1935" s="32">
        <f ca="1">ROUND(K1935*L1935,2)</f>
        <v>0</v>
      </c>
    </row>
    <row r="1936" spans="1:13" ht="15.12" thickBot="1" customHeight="1">
      <c r="A1936" s="8" t="s">
        <v>6033</v>
      </c>
      <c r="B1936" s="8" t="s">
        <v>6034</v>
      </c>
      <c r="C1936" s="8" t="s">
        <v>6035</v>
      </c>
      <c r="D1936" s="30" t="s">
        <v>6036</v>
      </c>
      <c r="E1936" s="30"/>
      <c r="F1936" s="30"/>
      <c r="G1936" s="30"/>
      <c r="H1936" s="30"/>
      <c r="I1936" s="30"/>
      <c r="J1936" s="30"/>
      <c r="K1936" s="31">
        <v>1.000</v>
      </c>
      <c r="L1936" s="31">
        <f ca="1">ROUND(116.890,3)</f>
        <v>0</v>
      </c>
      <c r="M1936" s="32">
        <f ca="1">ROUND(K1936*L1936,2)</f>
        <v>0</v>
      </c>
    </row>
    <row r="1937" spans="1:13" ht="15.12" thickBot="1" customHeight="1">
      <c r="A1937" s="8" t="s">
        <v>6037</v>
      </c>
      <c r="B1937" s="8" t="s">
        <v>6038</v>
      </c>
      <c r="C1937" s="8" t="s">
        <v>6039</v>
      </c>
      <c r="D1937" s="30" t="s">
        <v>6040</v>
      </c>
      <c r="E1937" s="30"/>
      <c r="F1937" s="30"/>
      <c r="G1937" s="30"/>
      <c r="H1937" s="30"/>
      <c r="I1937" s="30"/>
      <c r="J1937" s="30"/>
      <c r="K1937" s="31">
        <v>1.000</v>
      </c>
      <c r="L1937" s="31">
        <f ca="1">ROUND(24.830,3)</f>
        <v>0</v>
      </c>
      <c r="M1937" s="32">
        <f ca="1">ROUND(K1937*L1937,2)</f>
        <v>0</v>
      </c>
    </row>
    <row r="1938" spans="1:13" ht="15.12" thickBot="1" customHeight="1">
      <c r="A1938" s="8" t="s">
        <v>6041</v>
      </c>
      <c r="B1938" s="8" t="s">
        <v>6042</v>
      </c>
      <c r="C1938" s="8" t="s">
        <v>6043</v>
      </c>
      <c r="D1938" s="30" t="s">
        <v>6044</v>
      </c>
      <c r="E1938" s="30"/>
      <c r="F1938" s="30"/>
      <c r="G1938" s="30"/>
      <c r="H1938" s="30"/>
      <c r="I1938" s="30"/>
      <c r="J1938" s="30"/>
      <c r="K1938" s="31">
        <v>1.000</v>
      </c>
      <c r="L1938" s="31">
        <f ca="1">ROUND(8.490,3)</f>
        <v>0</v>
      </c>
      <c r="M1938" s="32">
        <f ca="1">ROUND(K1938*L1938,2)</f>
        <v>0</v>
      </c>
    </row>
    <row r="1939" spans="1:13" ht="15.12" thickBot="1" customHeight="1">
      <c r="A1939" s="8" t="s">
        <v>6045</v>
      </c>
      <c r="B1939" s="8" t="s">
        <v>6046</v>
      </c>
      <c r="C1939" s="8" t="s">
        <v>6047</v>
      </c>
      <c r="D1939" s="30" t="s">
        <v>6048</v>
      </c>
      <c r="E1939" s="30"/>
      <c r="F1939" s="30"/>
      <c r="G1939" s="30"/>
      <c r="H1939" s="30"/>
      <c r="I1939" s="30"/>
      <c r="J1939" s="30"/>
      <c r="K1939" s="31">
        <v>0.012</v>
      </c>
      <c r="L1939" s="31">
        <f ca="1">ROUND(8.030,3)</f>
        <v>0</v>
      </c>
      <c r="M1939" s="32">
        <f ca="1">ROUND(K1939*L1939,2)</f>
        <v>0</v>
      </c>
    </row>
    <row r="1940" spans="1:13" ht="15.12" thickBot="1" customHeight="1">
      <c r="A1940" s="8" t="s">
        <v>6049</v>
      </c>
      <c r="B1940" s="8" t="s">
        <v>6050</v>
      </c>
      <c r="C1940" s="8" t="s">
        <v>6051</v>
      </c>
      <c r="D1940" s="30" t="s">
        <v>6052</v>
      </c>
      <c r="E1940" s="30"/>
      <c r="F1940" s="30"/>
      <c r="G1940" s="30"/>
      <c r="H1940" s="30"/>
      <c r="I1940" s="30"/>
      <c r="J1940" s="30"/>
      <c r="K1940" s="31">
        <v>1.747</v>
      </c>
      <c r="L1940" s="31">
        <f ca="1">ROUND(24.840,3)</f>
        <v>0</v>
      </c>
      <c r="M1940" s="32">
        <f ca="1">ROUND(K1940*L1940,2)</f>
        <v>0</v>
      </c>
    </row>
    <row r="1941" spans="1:13" ht="15.12" thickBot="1" customHeight="1">
      <c r="A1941" s="8" t="s">
        <v>6053</v>
      </c>
      <c r="B1941" s="8"/>
      <c r="C1941" s="8" t="s">
        <v>6054</v>
      </c>
      <c r="D1941" s="30" t="s">
        <v>6055</v>
      </c>
      <c r="E1941" s="30"/>
      <c r="F1941" s="30"/>
      <c r="G1941" s="30"/>
      <c r="H1941" s="30"/>
      <c r="I1941" s="30"/>
      <c r="J1941" s="30"/>
      <c r="K1941" s="31">
        <v>2.000</v>
      </c>
      <c r="L1941" s="31">
        <f ca="1">ROUND(565.350,3)</f>
        <v>0</v>
      </c>
      <c r="M1941" s="32">
        <f ca="1">ROUND((K1941*L1941)/100,2)</f>
        <v>0</v>
      </c>
    </row>
    <row r="1942" spans="1:13" ht="15.48" thickBot="1" customHeight="1">
      <c r="A1942" s="34"/>
      <c r="B1942" s="34"/>
      <c r="C1942" s="34"/>
      <c r="D1942" s="35" t="s">
        <v>6056</v>
      </c>
      <c r="E1942" s="34"/>
      <c r="F1942" s="34"/>
      <c r="G1942" s="34"/>
      <c r="H1942" s="34"/>
      <c r="I1942" s="34"/>
      <c r="J1942" s="34"/>
      <c r="K1942" s="37">
        <v>2.000</v>
      </c>
      <c r="L1942" s="38">
        <f ca="1">ROUND((M1934+M1935+M1936+M1937+M1938+M1939+M1940+M1941)*(1+M2/100),2)</f>
        <v>0</v>
      </c>
      <c r="M1942" s="38">
        <f ca="1">ROUND(K1942*L1942,2)</f>
        <v>0</v>
      </c>
    </row>
    <row r="1943" spans="1:13" ht="15.48" thickBot="1" customHeight="1">
      <c r="A1943" s="39" t="s">
        <v>6057</v>
      </c>
      <c r="B1943" s="40" t="s">
        <v>6058</v>
      </c>
      <c r="C1943" s="40" t="s">
        <v>6059</v>
      </c>
      <c r="D1943" s="41" t="s">
        <v>6060</v>
      </c>
      <c r="E1943" s="41"/>
      <c r="F1943" s="41"/>
      <c r="G1943" s="41"/>
      <c r="H1943" s="41"/>
      <c r="I1943" s="41"/>
      <c r="J1943" s="41"/>
      <c r="K1943" s="42">
        <f ca="1">ROUND(4.00,2)</f>
        <v>0</v>
      </c>
      <c r="L1943" s="43">
        <f ca="1">L1948</f>
        <v>0</v>
      </c>
      <c r="M1943" s="43">
        <f ca="1">ROUND(K1943*L1943,2)</f>
        <v>0</v>
      </c>
    </row>
    <row r="1944" spans="1:13" ht="30.60" thickBot="1" customHeight="1">
      <c r="A1944" s="33"/>
      <c r="B1944" s="33"/>
      <c r="C1944" s="33"/>
      <c r="D1944" s="30" t="s">
        <v>6061</v>
      </c>
      <c r="E1944" s="30"/>
      <c r="F1944" s="30"/>
      <c r="G1944" s="30"/>
      <c r="H1944" s="30"/>
      <c r="I1944" s="30"/>
      <c r="J1944" s="30"/>
      <c r="K1944" s="30"/>
      <c r="L1944" s="30"/>
      <c r="M1944" s="30"/>
    </row>
    <row r="1945" spans="1:13" ht="39.84" thickBot="1" customHeight="1">
      <c r="A1945" s="8" t="s">
        <v>6062</v>
      </c>
      <c r="B1945" s="8" t="s">
        <v>6063</v>
      </c>
      <c r="C1945" s="8" t="s">
        <v>6064</v>
      </c>
      <c r="D1945" s="30" t="s">
        <v>6065</v>
      </c>
      <c r="E1945" s="30"/>
      <c r="F1945" s="30"/>
      <c r="G1945" s="30"/>
      <c r="H1945" s="30"/>
      <c r="I1945" s="30"/>
      <c r="J1945" s="30"/>
      <c r="K1945" s="31">
        <v>1.000</v>
      </c>
      <c r="L1945" s="31">
        <f ca="1">ROUND(148.790,3)</f>
        <v>0</v>
      </c>
      <c r="M1945" s="32">
        <f ca="1">ROUND(K1945*L1945,2)</f>
        <v>0</v>
      </c>
    </row>
    <row r="1946" spans="1:13" ht="15.12" thickBot="1" customHeight="1">
      <c r="A1946" s="8" t="s">
        <v>6066</v>
      </c>
      <c r="B1946" s="8" t="s">
        <v>6067</v>
      </c>
      <c r="C1946" s="8" t="s">
        <v>6068</v>
      </c>
      <c r="D1946" s="30" t="s">
        <v>6069</v>
      </c>
      <c r="E1946" s="30"/>
      <c r="F1946" s="30"/>
      <c r="G1946" s="30"/>
      <c r="H1946" s="30"/>
      <c r="I1946" s="30"/>
      <c r="J1946" s="30"/>
      <c r="K1946" s="31">
        <v>1.005</v>
      </c>
      <c r="L1946" s="31">
        <f ca="1">ROUND(21.490,3)</f>
        <v>0</v>
      </c>
      <c r="M1946" s="32">
        <f ca="1">ROUND(K1946*L1946,2)</f>
        <v>0</v>
      </c>
    </row>
    <row r="1947" spans="1:13" ht="15.12" thickBot="1" customHeight="1">
      <c r="A1947" s="8" t="s">
        <v>6070</v>
      </c>
      <c r="B1947" s="8"/>
      <c r="C1947" s="8" t="s">
        <v>6071</v>
      </c>
      <c r="D1947" s="30" t="s">
        <v>6072</v>
      </c>
      <c r="E1947" s="30"/>
      <c r="F1947" s="30"/>
      <c r="G1947" s="30"/>
      <c r="H1947" s="30"/>
      <c r="I1947" s="30"/>
      <c r="J1947" s="30"/>
      <c r="K1947" s="31">
        <v>2.000</v>
      </c>
      <c r="L1947" s="31">
        <f ca="1">ROUND(170.390,3)</f>
        <v>0</v>
      </c>
      <c r="M1947" s="32">
        <f ca="1">ROUND((K1947*L1947)/100,2)</f>
        <v>0</v>
      </c>
    </row>
    <row r="1948" spans="1:13" ht="15.48" thickBot="1" customHeight="1">
      <c r="A1948" s="34"/>
      <c r="B1948" s="34"/>
      <c r="C1948" s="34"/>
      <c r="D1948" s="35" t="s">
        <v>6073</v>
      </c>
      <c r="E1948" s="34"/>
      <c r="F1948" s="34"/>
      <c r="G1948" s="34"/>
      <c r="H1948" s="34"/>
      <c r="I1948" s="34"/>
      <c r="J1948" s="34"/>
      <c r="K1948" s="37">
        <v>4.000</v>
      </c>
      <c r="L1948" s="38">
        <f ca="1">ROUND((M1945+M1946+M1947)*(1+M2/100),2)</f>
        <v>0</v>
      </c>
      <c r="M1948" s="38">
        <f ca="1">ROUND(K1948*L1948,2)</f>
        <v>0</v>
      </c>
    </row>
    <row r="1949" spans="1:13" ht="15.48" thickBot="1" customHeight="1">
      <c r="A1949" s="39" t="s">
        <v>6074</v>
      </c>
      <c r="B1949" s="40" t="s">
        <v>6075</v>
      </c>
      <c r="C1949" s="40" t="s">
        <v>6076</v>
      </c>
      <c r="D1949" s="41" t="s">
        <v>6077</v>
      </c>
      <c r="E1949" s="41"/>
      <c r="F1949" s="41"/>
      <c r="G1949" s="41"/>
      <c r="H1949" s="41"/>
      <c r="I1949" s="41"/>
      <c r="J1949" s="41"/>
      <c r="K1949" s="42">
        <f ca="1">ROUND(2.00,2)</f>
        <v>0</v>
      </c>
      <c r="L1949" s="43">
        <f ca="1">L1954</f>
        <v>0</v>
      </c>
      <c r="M1949" s="43">
        <f ca="1">ROUND(K1949*L1949,2)</f>
        <v>0</v>
      </c>
    </row>
    <row r="1950" spans="1:13" ht="21.36" thickBot="1" customHeight="1">
      <c r="A1950" s="33"/>
      <c r="B1950" s="33"/>
      <c r="C1950" s="33"/>
      <c r="D1950" s="30" t="s">
        <v>6078</v>
      </c>
      <c r="E1950" s="30"/>
      <c r="F1950" s="30"/>
      <c r="G1950" s="30"/>
      <c r="H1950" s="30"/>
      <c r="I1950" s="30"/>
      <c r="J1950" s="30"/>
      <c r="K1950" s="30"/>
      <c r="L1950" s="30"/>
      <c r="M1950" s="30"/>
    </row>
    <row r="1951" spans="1:13" ht="21.36" thickBot="1" customHeight="1">
      <c r="A1951" s="8" t="s">
        <v>6079</v>
      </c>
      <c r="B1951" s="8" t="s">
        <v>6080</v>
      </c>
      <c r="C1951" s="8" t="s">
        <v>6081</v>
      </c>
      <c r="D1951" s="30" t="s">
        <v>6082</v>
      </c>
      <c r="E1951" s="30"/>
      <c r="F1951" s="30"/>
      <c r="G1951" s="30"/>
      <c r="H1951" s="30"/>
      <c r="I1951" s="30"/>
      <c r="J1951" s="30"/>
      <c r="K1951" s="31">
        <v>1.000</v>
      </c>
      <c r="L1951" s="31">
        <f ca="1">ROUND(249.510,3)</f>
        <v>0</v>
      </c>
      <c r="M1951" s="32">
        <f ca="1">ROUND(K1951*L1951,2)</f>
        <v>0</v>
      </c>
    </row>
    <row r="1952" spans="1:13" ht="15.12" thickBot="1" customHeight="1">
      <c r="A1952" s="8" t="s">
        <v>6083</v>
      </c>
      <c r="B1952" s="8" t="s">
        <v>6084</v>
      </c>
      <c r="C1952" s="8" t="s">
        <v>6085</v>
      </c>
      <c r="D1952" s="30" t="s">
        <v>6086</v>
      </c>
      <c r="E1952" s="30"/>
      <c r="F1952" s="30"/>
      <c r="G1952" s="30"/>
      <c r="H1952" s="30"/>
      <c r="I1952" s="30"/>
      <c r="J1952" s="30"/>
      <c r="K1952" s="31">
        <v>0.502</v>
      </c>
      <c r="L1952" s="31">
        <f ca="1">ROUND(21.490,3)</f>
        <v>0</v>
      </c>
      <c r="M1952" s="32">
        <f ca="1">ROUND(K1952*L1952,2)</f>
        <v>0</v>
      </c>
    </row>
    <row r="1953" spans="1:13" ht="15.12" thickBot="1" customHeight="1">
      <c r="A1953" s="8" t="s">
        <v>6087</v>
      </c>
      <c r="B1953" s="8"/>
      <c r="C1953" s="8" t="s">
        <v>6088</v>
      </c>
      <c r="D1953" s="30" t="s">
        <v>6089</v>
      </c>
      <c r="E1953" s="30"/>
      <c r="F1953" s="30"/>
      <c r="G1953" s="30"/>
      <c r="H1953" s="30"/>
      <c r="I1953" s="30"/>
      <c r="J1953" s="30"/>
      <c r="K1953" s="31">
        <v>2.000</v>
      </c>
      <c r="L1953" s="31">
        <f ca="1">ROUND(260.300,3)</f>
        <v>0</v>
      </c>
      <c r="M1953" s="32">
        <f ca="1">ROUND((K1953*L1953)/100,2)</f>
        <v>0</v>
      </c>
    </row>
    <row r="1954" spans="1:13" ht="15.48" thickBot="1" customHeight="1">
      <c r="A1954" s="34"/>
      <c r="B1954" s="34"/>
      <c r="C1954" s="34"/>
      <c r="D1954" s="35" t="s">
        <v>6090</v>
      </c>
      <c r="E1954" s="34"/>
      <c r="F1954" s="34"/>
      <c r="G1954" s="34"/>
      <c r="H1954" s="34"/>
      <c r="I1954" s="34"/>
      <c r="J1954" s="34"/>
      <c r="K1954" s="37">
        <v>2.000</v>
      </c>
      <c r="L1954" s="38">
        <f ca="1">ROUND((M1951+M1952+M1953)*(1+M2/100),2)</f>
        <v>0</v>
      </c>
      <c r="M1954" s="38">
        <f ca="1">ROUND(K1954*L1954,2)</f>
        <v>0</v>
      </c>
    </row>
    <row r="1955" spans="1:13" ht="15.48" thickBot="1" customHeight="1">
      <c r="A1955" s="39" t="s">
        <v>6091</v>
      </c>
      <c r="B1955" s="40" t="s">
        <v>6092</v>
      </c>
      <c r="C1955" s="40" t="s">
        <v>6093</v>
      </c>
      <c r="D1955" s="41" t="s">
        <v>6094</v>
      </c>
      <c r="E1955" s="41"/>
      <c r="F1955" s="41"/>
      <c r="G1955" s="41"/>
      <c r="H1955" s="41"/>
      <c r="I1955" s="41"/>
      <c r="J1955" s="41"/>
      <c r="K1955" s="42">
        <f ca="1">ROUND(3.00,2)</f>
        <v>0</v>
      </c>
      <c r="L1955" s="43">
        <f ca="1">L1961</f>
        <v>0</v>
      </c>
      <c r="M1955" s="43">
        <f ca="1">ROUND(K1955*L1955,2)</f>
        <v>0</v>
      </c>
    </row>
    <row r="1956" spans="1:13" ht="21.36" thickBot="1" customHeight="1">
      <c r="A1956" s="33"/>
      <c r="B1956" s="33"/>
      <c r="C1956" s="33"/>
      <c r="D1956" s="30" t="s">
        <v>6095</v>
      </c>
      <c r="E1956" s="30"/>
      <c r="F1956" s="30"/>
      <c r="G1956" s="30"/>
      <c r="H1956" s="30"/>
      <c r="I1956" s="30"/>
      <c r="J1956" s="30"/>
      <c r="K1956" s="30"/>
      <c r="L1956" s="30"/>
      <c r="M1956" s="30"/>
    </row>
    <row r="1957" spans="1:13" ht="24.36" thickBot="1" customHeight="1">
      <c r="A1957" s="8" t="s">
        <v>6096</v>
      </c>
      <c r="B1957" s="8" t="s">
        <v>6097</v>
      </c>
      <c r="C1957" s="8" t="s">
        <v>6098</v>
      </c>
      <c r="D1957" s="30" t="s">
        <v>6099</v>
      </c>
      <c r="E1957" s="30"/>
      <c r="F1957" s="30"/>
      <c r="G1957" s="30"/>
      <c r="H1957" s="30"/>
      <c r="I1957" s="30"/>
      <c r="J1957" s="30"/>
      <c r="K1957" s="31">
        <v>1.000</v>
      </c>
      <c r="L1957" s="31">
        <f ca="1">ROUND(81.560,3)</f>
        <v>0</v>
      </c>
      <c r="M1957" s="32">
        <f ca="1">ROUND(K1957*L1957,2)</f>
        <v>0</v>
      </c>
    </row>
    <row r="1958" spans="1:13" ht="15.12" thickBot="1" customHeight="1">
      <c r="A1958" s="8" t="s">
        <v>6100</v>
      </c>
      <c r="B1958" s="8" t="s">
        <v>6101</v>
      </c>
      <c r="C1958" s="8" t="s">
        <v>6102</v>
      </c>
      <c r="D1958" s="30" t="s">
        <v>6103</v>
      </c>
      <c r="E1958" s="30"/>
      <c r="F1958" s="30"/>
      <c r="G1958" s="30"/>
      <c r="H1958" s="30"/>
      <c r="I1958" s="30"/>
      <c r="J1958" s="30"/>
      <c r="K1958" s="31">
        <v>1.000</v>
      </c>
      <c r="L1958" s="31">
        <f ca="1">ROUND(1.500,3)</f>
        <v>0</v>
      </c>
      <c r="M1958" s="32">
        <f ca="1">ROUND(K1958*L1958,2)</f>
        <v>0</v>
      </c>
    </row>
    <row r="1959" spans="1:13" ht="15.12" thickBot="1" customHeight="1">
      <c r="A1959" s="8" t="s">
        <v>6104</v>
      </c>
      <c r="B1959" s="8" t="s">
        <v>6105</v>
      </c>
      <c r="C1959" s="8" t="s">
        <v>6106</v>
      </c>
      <c r="D1959" s="30" t="s">
        <v>6107</v>
      </c>
      <c r="E1959" s="30"/>
      <c r="F1959" s="30"/>
      <c r="G1959" s="30"/>
      <c r="H1959" s="30"/>
      <c r="I1959" s="30"/>
      <c r="J1959" s="30"/>
      <c r="K1959" s="31">
        <v>0.582</v>
      </c>
      <c r="L1959" s="31">
        <f ca="1">ROUND(24.840,3)</f>
        <v>0</v>
      </c>
      <c r="M1959" s="32">
        <f ca="1">ROUND(K1959*L1959,2)</f>
        <v>0</v>
      </c>
    </row>
    <row r="1960" spans="1:13" ht="15.12" thickBot="1" customHeight="1">
      <c r="A1960" s="8" t="s">
        <v>6108</v>
      </c>
      <c r="B1960" s="8"/>
      <c r="C1960" s="8" t="s">
        <v>6109</v>
      </c>
      <c r="D1960" s="30" t="s">
        <v>6110</v>
      </c>
      <c r="E1960" s="30"/>
      <c r="F1960" s="30"/>
      <c r="G1960" s="30"/>
      <c r="H1960" s="30"/>
      <c r="I1960" s="30"/>
      <c r="J1960" s="30"/>
      <c r="K1960" s="31">
        <v>2.000</v>
      </c>
      <c r="L1960" s="31">
        <f ca="1">ROUND(97.520,3)</f>
        <v>0</v>
      </c>
      <c r="M1960" s="32">
        <f ca="1">ROUND((K1960*L1960)/100,2)</f>
        <v>0</v>
      </c>
    </row>
    <row r="1961" spans="1:13" ht="15.48" thickBot="1" customHeight="1">
      <c r="A1961" s="34"/>
      <c r="B1961" s="34"/>
      <c r="C1961" s="34"/>
      <c r="D1961" s="35" t="s">
        <v>6111</v>
      </c>
      <c r="E1961" s="34"/>
      <c r="F1961" s="34"/>
      <c r="G1961" s="34"/>
      <c r="H1961" s="34"/>
      <c r="I1961" s="34"/>
      <c r="J1961" s="34"/>
      <c r="K1961" s="37">
        <v>3.000</v>
      </c>
      <c r="L1961" s="38">
        <f ca="1">ROUND((M1957+M1958+M1959+M1960)*(1+M2/100),2)</f>
        <v>0</v>
      </c>
      <c r="M1961" s="38">
        <f ca="1">ROUND(K1961*L1961,2)</f>
        <v>0</v>
      </c>
    </row>
    <row r="1962" spans="1:13" ht="15.48" thickBot="1" customHeight="1">
      <c r="A1962" s="39" t="s">
        <v>6112</v>
      </c>
      <c r="B1962" s="40" t="s">
        <v>6113</v>
      </c>
      <c r="C1962" s="40" t="s">
        <v>6114</v>
      </c>
      <c r="D1962" s="41" t="s">
        <v>6115</v>
      </c>
      <c r="E1962" s="41"/>
      <c r="F1962" s="41"/>
      <c r="G1962" s="41"/>
      <c r="H1962" s="41"/>
      <c r="I1962" s="41"/>
      <c r="J1962" s="41"/>
      <c r="K1962" s="42">
        <f ca="1">ROUND(2.00,2)</f>
        <v>0</v>
      </c>
      <c r="L1962" s="43">
        <f ca="1">L1967</f>
        <v>0</v>
      </c>
      <c r="M1962" s="43">
        <f ca="1">ROUND(K1962*L1962,2)</f>
        <v>0</v>
      </c>
    </row>
    <row r="1963" spans="1:13" ht="21.36" thickBot="1" customHeight="1">
      <c r="A1963" s="33"/>
      <c r="B1963" s="33"/>
      <c r="C1963" s="33"/>
      <c r="D1963" s="30" t="s">
        <v>6116</v>
      </c>
      <c r="E1963" s="30"/>
      <c r="F1963" s="30"/>
      <c r="G1963" s="30"/>
      <c r="H1963" s="30"/>
      <c r="I1963" s="30"/>
      <c r="J1963" s="30"/>
      <c r="K1963" s="30"/>
      <c r="L1963" s="30"/>
      <c r="M1963" s="30"/>
    </row>
    <row r="1964" spans="1:13" ht="24.36" thickBot="1" customHeight="1">
      <c r="A1964" s="8" t="s">
        <v>6117</v>
      </c>
      <c r="B1964" s="8" t="s">
        <v>6118</v>
      </c>
      <c r="C1964" s="8" t="s">
        <v>6119</v>
      </c>
      <c r="D1964" s="30" t="s">
        <v>6120</v>
      </c>
      <c r="E1964" s="30"/>
      <c r="F1964" s="30"/>
      <c r="G1964" s="30"/>
      <c r="H1964" s="30"/>
      <c r="I1964" s="30"/>
      <c r="J1964" s="30"/>
      <c r="K1964" s="31">
        <v>1.000</v>
      </c>
      <c r="L1964" s="31">
        <f ca="1">ROUND(175.450,3)</f>
        <v>0</v>
      </c>
      <c r="M1964" s="32">
        <f ca="1">ROUND(K1964*L1964,2)</f>
        <v>0</v>
      </c>
    </row>
    <row r="1965" spans="1:13" ht="15.12" thickBot="1" customHeight="1">
      <c r="A1965" s="8" t="s">
        <v>6121</v>
      </c>
      <c r="B1965" s="8" t="s">
        <v>6122</v>
      </c>
      <c r="C1965" s="8" t="s">
        <v>6123</v>
      </c>
      <c r="D1965" s="30" t="s">
        <v>6124</v>
      </c>
      <c r="E1965" s="30"/>
      <c r="F1965" s="30"/>
      <c r="G1965" s="30"/>
      <c r="H1965" s="30"/>
      <c r="I1965" s="30"/>
      <c r="J1965" s="30"/>
      <c r="K1965" s="31">
        <v>0.251</v>
      </c>
      <c r="L1965" s="31">
        <f ca="1">ROUND(21.490,3)</f>
        <v>0</v>
      </c>
      <c r="M1965" s="32">
        <f ca="1">ROUND(K1965*L1965,2)</f>
        <v>0</v>
      </c>
    </row>
    <row r="1966" spans="1:13" ht="15.12" thickBot="1" customHeight="1">
      <c r="A1966" s="8" t="s">
        <v>6125</v>
      </c>
      <c r="B1966" s="8"/>
      <c r="C1966" s="8" t="s">
        <v>6126</v>
      </c>
      <c r="D1966" s="30" t="s">
        <v>6127</v>
      </c>
      <c r="E1966" s="30"/>
      <c r="F1966" s="30"/>
      <c r="G1966" s="30"/>
      <c r="H1966" s="30"/>
      <c r="I1966" s="30"/>
      <c r="J1966" s="30"/>
      <c r="K1966" s="31">
        <v>2.000</v>
      </c>
      <c r="L1966" s="31">
        <f ca="1">ROUND(180.840,3)</f>
        <v>0</v>
      </c>
      <c r="M1966" s="32">
        <f ca="1">ROUND((K1966*L1966)/100,2)</f>
        <v>0</v>
      </c>
    </row>
    <row r="1967" spans="1:13" ht="15.48" thickBot="1" customHeight="1">
      <c r="A1967" s="34"/>
      <c r="B1967" s="34"/>
      <c r="C1967" s="34"/>
      <c r="D1967" s="35" t="s">
        <v>6128</v>
      </c>
      <c r="E1967" s="34"/>
      <c r="F1967" s="34"/>
      <c r="G1967" s="34"/>
      <c r="H1967" s="34"/>
      <c r="I1967" s="34"/>
      <c r="J1967" s="34"/>
      <c r="K1967" s="37">
        <v>2.000</v>
      </c>
      <c r="L1967" s="38">
        <f ca="1">ROUND((M1964+M1965+M1966)*(1+M2/100),2)</f>
        <v>0</v>
      </c>
      <c r="M1967" s="38">
        <f ca="1">ROUND(K1967*L1967,2)</f>
        <v>0</v>
      </c>
    </row>
    <row r="1968" spans="1:13" ht="15.48" thickBot="1" customHeight="1">
      <c r="A1968" s="39" t="s">
        <v>6129</v>
      </c>
      <c r="B1968" s="40" t="s">
        <v>6130</v>
      </c>
      <c r="C1968" s="40" t="s">
        <v>6131</v>
      </c>
      <c r="D1968" s="41" t="s">
        <v>6132</v>
      </c>
      <c r="E1968" s="41"/>
      <c r="F1968" s="41"/>
      <c r="G1968" s="41"/>
      <c r="H1968" s="41"/>
      <c r="I1968" s="41"/>
      <c r="J1968" s="41"/>
      <c r="K1968" s="42">
        <f ca="1">ROUND(3.00,2)</f>
        <v>0</v>
      </c>
      <c r="L1968" s="43">
        <f ca="1">L1973</f>
        <v>0</v>
      </c>
      <c r="M1968" s="43">
        <f ca="1">ROUND(K1968*L1968,2)</f>
        <v>0</v>
      </c>
    </row>
    <row r="1969" spans="1:13" ht="12.12" thickBot="1" customHeight="1">
      <c r="A1969" s="33"/>
      <c r="B1969" s="33"/>
      <c r="C1969" s="33"/>
      <c r="D1969" s="30" t="s">
        <v>6133</v>
      </c>
      <c r="E1969" s="30"/>
      <c r="F1969" s="30"/>
      <c r="G1969" s="30"/>
      <c r="H1969" s="30"/>
      <c r="I1969" s="30"/>
      <c r="J1969" s="30"/>
      <c r="K1969" s="30"/>
      <c r="L1969" s="30"/>
      <c r="M1969" s="30"/>
    </row>
    <row r="1970" spans="1:13" ht="21.36" thickBot="1" customHeight="1">
      <c r="A1970" s="8" t="s">
        <v>6134</v>
      </c>
      <c r="B1970" s="8" t="s">
        <v>6135</v>
      </c>
      <c r="C1970" s="8" t="s">
        <v>6136</v>
      </c>
      <c r="D1970" s="30" t="s">
        <v>6137</v>
      </c>
      <c r="E1970" s="30"/>
      <c r="F1970" s="30"/>
      <c r="G1970" s="30"/>
      <c r="H1970" s="30"/>
      <c r="I1970" s="30"/>
      <c r="J1970" s="30"/>
      <c r="K1970" s="31">
        <v>1.000</v>
      </c>
      <c r="L1970" s="31">
        <f ca="1">ROUND(14.340,3)</f>
        <v>0</v>
      </c>
      <c r="M1970" s="32">
        <f ca="1">ROUND(K1970*L1970,2)</f>
        <v>0</v>
      </c>
    </row>
    <row r="1971" spans="1:13" ht="15.12" thickBot="1" customHeight="1">
      <c r="A1971" s="8" t="s">
        <v>6138</v>
      </c>
      <c r="B1971" s="8" t="s">
        <v>6139</v>
      </c>
      <c r="C1971" s="8" t="s">
        <v>6140</v>
      </c>
      <c r="D1971" s="30" t="s">
        <v>6141</v>
      </c>
      <c r="E1971" s="30"/>
      <c r="F1971" s="30"/>
      <c r="G1971" s="30"/>
      <c r="H1971" s="30"/>
      <c r="I1971" s="30"/>
      <c r="J1971" s="30"/>
      <c r="K1971" s="31">
        <v>0.124</v>
      </c>
      <c r="L1971" s="31">
        <f ca="1">ROUND(21.510,3)</f>
        <v>0</v>
      </c>
      <c r="M1971" s="32">
        <f ca="1">ROUND(K1971*L1971,2)</f>
        <v>0</v>
      </c>
    </row>
    <row r="1972" spans="1:13" ht="15.12" thickBot="1" customHeight="1">
      <c r="A1972" s="8" t="s">
        <v>6142</v>
      </c>
      <c r="B1972" s="8"/>
      <c r="C1972" s="8" t="s">
        <v>6143</v>
      </c>
      <c r="D1972" s="30" t="s">
        <v>6144</v>
      </c>
      <c r="E1972" s="30"/>
      <c r="F1972" s="30"/>
      <c r="G1972" s="30"/>
      <c r="H1972" s="30"/>
      <c r="I1972" s="30"/>
      <c r="J1972" s="30"/>
      <c r="K1972" s="31">
        <v>2.000</v>
      </c>
      <c r="L1972" s="31">
        <f ca="1">ROUND(17.010,3)</f>
        <v>0</v>
      </c>
      <c r="M1972" s="32">
        <f ca="1">ROUND((K1972*L1972)/100,2)</f>
        <v>0</v>
      </c>
    </row>
    <row r="1973" spans="1:13" ht="15.48" thickBot="1" customHeight="1">
      <c r="A1973" s="34"/>
      <c r="B1973" s="34"/>
      <c r="C1973" s="34"/>
      <c r="D1973" s="35" t="s">
        <v>6145</v>
      </c>
      <c r="E1973" s="34"/>
      <c r="F1973" s="34"/>
      <c r="G1973" s="34"/>
      <c r="H1973" s="34"/>
      <c r="I1973" s="34"/>
      <c r="J1973" s="34"/>
      <c r="K1973" s="37">
        <v>3.000</v>
      </c>
      <c r="L1973" s="38">
        <f ca="1">ROUND((M1970+M1971+M1972)*(1+M2/100),2)</f>
        <v>0</v>
      </c>
      <c r="M1973" s="38">
        <f ca="1">ROUND(K1973*L1973,2)</f>
        <v>0</v>
      </c>
    </row>
    <row r="1974" spans="1:13" ht="15.48" thickBot="1" customHeight="1">
      <c r="A1974" s="39" t="s">
        <v>6146</v>
      </c>
      <c r="B1974" s="40" t="s">
        <v>6147</v>
      </c>
      <c r="C1974" s="40" t="s">
        <v>6148</v>
      </c>
      <c r="D1974" s="41" t="s">
        <v>6149</v>
      </c>
      <c r="E1974" s="41"/>
      <c r="F1974" s="41"/>
      <c r="G1974" s="41"/>
      <c r="H1974" s="41"/>
      <c r="I1974" s="41"/>
      <c r="J1974" s="41"/>
      <c r="K1974" s="42">
        <f ca="1">ROUND(3.00,2)</f>
        <v>0</v>
      </c>
      <c r="L1974" s="43">
        <f ca="1">L1979</f>
        <v>0</v>
      </c>
      <c r="M1974" s="43">
        <f ca="1">ROUND(K1974*L1974,2)</f>
        <v>0</v>
      </c>
    </row>
    <row r="1975" spans="1:13" ht="12.12" thickBot="1" customHeight="1">
      <c r="A1975" s="33"/>
      <c r="B1975" s="33"/>
      <c r="C1975" s="33"/>
      <c r="D1975" s="30" t="s">
        <v>6150</v>
      </c>
      <c r="E1975" s="30"/>
      <c r="F1975" s="30"/>
      <c r="G1975" s="30"/>
      <c r="H1975" s="30"/>
      <c r="I1975" s="30"/>
      <c r="J1975" s="30"/>
      <c r="K1975" s="30"/>
      <c r="L1975" s="30"/>
      <c r="M1975" s="30"/>
    </row>
    <row r="1976" spans="1:13" ht="15.12" thickBot="1" customHeight="1">
      <c r="A1976" s="8" t="s">
        <v>6151</v>
      </c>
      <c r="B1976" s="8" t="s">
        <v>6152</v>
      </c>
      <c r="C1976" s="8" t="s">
        <v>6153</v>
      </c>
      <c r="D1976" s="30" t="s">
        <v>6154</v>
      </c>
      <c r="E1976" s="30"/>
      <c r="F1976" s="30"/>
      <c r="G1976" s="30"/>
      <c r="H1976" s="30"/>
      <c r="I1976" s="30"/>
      <c r="J1976" s="30"/>
      <c r="K1976" s="31">
        <v>1.000</v>
      </c>
      <c r="L1976" s="31">
        <f ca="1">ROUND(47.340,3)</f>
        <v>0</v>
      </c>
      <c r="M1976" s="32">
        <f ca="1">ROUND(K1976*L1976,2)</f>
        <v>0</v>
      </c>
    </row>
    <row r="1977" spans="1:13" ht="15.12" thickBot="1" customHeight="1">
      <c r="A1977" s="8" t="s">
        <v>6155</v>
      </c>
      <c r="B1977" s="8" t="s">
        <v>6156</v>
      </c>
      <c r="C1977" s="8" t="s">
        <v>6157</v>
      </c>
      <c r="D1977" s="30" t="s">
        <v>6158</v>
      </c>
      <c r="E1977" s="30"/>
      <c r="F1977" s="30"/>
      <c r="G1977" s="30"/>
      <c r="H1977" s="30"/>
      <c r="I1977" s="30"/>
      <c r="J1977" s="30"/>
      <c r="K1977" s="31">
        <v>0.188</v>
      </c>
      <c r="L1977" s="31">
        <f ca="1">ROUND(21.490,3)</f>
        <v>0</v>
      </c>
      <c r="M1977" s="32">
        <f ca="1">ROUND(K1977*L1977,2)</f>
        <v>0</v>
      </c>
    </row>
    <row r="1978" spans="1:13" ht="15.12" thickBot="1" customHeight="1">
      <c r="A1978" s="8" t="s">
        <v>6159</v>
      </c>
      <c r="B1978" s="8"/>
      <c r="C1978" s="8" t="s">
        <v>6160</v>
      </c>
      <c r="D1978" s="30" t="s">
        <v>6161</v>
      </c>
      <c r="E1978" s="30"/>
      <c r="F1978" s="30"/>
      <c r="G1978" s="30"/>
      <c r="H1978" s="30"/>
      <c r="I1978" s="30"/>
      <c r="J1978" s="30"/>
      <c r="K1978" s="31">
        <v>2.000</v>
      </c>
      <c r="L1978" s="31">
        <f ca="1">ROUND(51.380,3)</f>
        <v>0</v>
      </c>
      <c r="M1978" s="32">
        <f ca="1">ROUND((K1978*L1978)/100,2)</f>
        <v>0</v>
      </c>
    </row>
    <row r="1979" spans="1:13" ht="15.48" thickBot="1" customHeight="1">
      <c r="A1979" s="34"/>
      <c r="B1979" s="34"/>
      <c r="C1979" s="34"/>
      <c r="D1979" s="35" t="s">
        <v>6162</v>
      </c>
      <c r="E1979" s="34"/>
      <c r="F1979" s="34"/>
      <c r="G1979" s="34"/>
      <c r="H1979" s="34"/>
      <c r="I1979" s="34"/>
      <c r="J1979" s="34"/>
      <c r="K1979" s="37">
        <v>3.000</v>
      </c>
      <c r="L1979" s="38">
        <f ca="1">ROUND((M1976+M1977+M1978)*(1+M2/100),2)</f>
        <v>0</v>
      </c>
      <c r="M1979" s="38">
        <f ca="1">ROUND(K1979*L1979,2)</f>
        <v>0</v>
      </c>
    </row>
    <row r="1980" spans="1:13" ht="15.48" thickBot="1" customHeight="1">
      <c r="A1980" s="51"/>
      <c r="B1980" s="51"/>
      <c r="C1980" s="51"/>
      <c r="D1980" s="52" t="s">
        <v>6163</v>
      </c>
      <c r="E1980" s="53"/>
      <c r="F1980" s="53"/>
      <c r="G1980" s="53"/>
      <c r="H1980" s="53"/>
      <c r="I1980" s="53"/>
      <c r="J1980" s="53"/>
      <c r="K1980" s="53"/>
      <c r="L1980" s="54">
        <f ca="1">M1912+M1922+M1932+M1943+M1949+M1955+M1962+M1968+M1974</f>
        <v>0</v>
      </c>
      <c r="M1980" s="54">
        <f ca="1">ROUND(L1980,2)</f>
        <v>0</v>
      </c>
    </row>
    <row r="1981" spans="1:13" ht="15.48" thickBot="1" customHeight="1">
      <c r="A1981" s="47" t="s">
        <v>6164</v>
      </c>
      <c r="B1981" s="47" t="s">
        <v>6165</v>
      </c>
      <c r="C1981" s="48"/>
      <c r="D1981" s="49" t="s">
        <v>6166</v>
      </c>
      <c r="E1981" s="49"/>
      <c r="F1981" s="49"/>
      <c r="G1981" s="49"/>
      <c r="H1981" s="49"/>
      <c r="I1981" s="49"/>
      <c r="J1981" s="49"/>
      <c r="K1981" s="48"/>
      <c r="L1981" s="50">
        <f ca="1">L2003</f>
        <v>0</v>
      </c>
      <c r="M1981" s="50">
        <f ca="1">ROUND(L1981,2)</f>
        <v>0</v>
      </c>
    </row>
    <row r="1982" spans="1:13" ht="15.48" thickBot="1" customHeight="1">
      <c r="A1982" s="15" t="s">
        <v>6167</v>
      </c>
      <c r="B1982" s="8" t="s">
        <v>6168</v>
      </c>
      <c r="C1982" s="8" t="s">
        <v>6169</v>
      </c>
      <c r="D1982" s="30" t="s">
        <v>6170</v>
      </c>
      <c r="E1982" s="30"/>
      <c r="F1982" s="30"/>
      <c r="G1982" s="30"/>
      <c r="H1982" s="30"/>
      <c r="I1982" s="30"/>
      <c r="J1982" s="30"/>
      <c r="K1982" s="31">
        <f ca="1">ROUND(55.00,2)</f>
        <v>0</v>
      </c>
      <c r="L1982" s="32">
        <f ca="1">L1988</f>
        <v>0</v>
      </c>
      <c r="M1982" s="32">
        <f ca="1">ROUND(K1982*L1982,2)</f>
        <v>0</v>
      </c>
    </row>
    <row r="1983" spans="1:13" ht="12.12" thickBot="1" customHeight="1">
      <c r="A1983" s="33"/>
      <c r="B1983" s="33"/>
      <c r="C1983" s="33"/>
      <c r="D1983" s="30" t="s">
        <v>6171</v>
      </c>
      <c r="E1983" s="30"/>
      <c r="F1983" s="30"/>
      <c r="G1983" s="30"/>
      <c r="H1983" s="30"/>
      <c r="I1983" s="30"/>
      <c r="J1983" s="30"/>
      <c r="K1983" s="30"/>
      <c r="L1983" s="30"/>
      <c r="M1983" s="30"/>
    </row>
    <row r="1984" spans="1:13" ht="15.12" thickBot="1" customHeight="1">
      <c r="A1984" s="8" t="s">
        <v>6172</v>
      </c>
      <c r="B1984" s="8" t="s">
        <v>6173</v>
      </c>
      <c r="C1984" s="8" t="s">
        <v>6174</v>
      </c>
      <c r="D1984" s="30" t="s">
        <v>6175</v>
      </c>
      <c r="E1984" s="30"/>
      <c r="F1984" s="30"/>
      <c r="G1984" s="30"/>
      <c r="H1984" s="30"/>
      <c r="I1984" s="30"/>
      <c r="J1984" s="30"/>
      <c r="K1984" s="31">
        <v>1.000</v>
      </c>
      <c r="L1984" s="31">
        <f ca="1">ROUND(90.000,3)</f>
        <v>0</v>
      </c>
      <c r="M1984" s="32">
        <f ca="1">ROUND(K1984*L1984,2)</f>
        <v>0</v>
      </c>
    </row>
    <row r="1985" spans="1:13" ht="15.12" thickBot="1" customHeight="1">
      <c r="A1985" s="8" t="s">
        <v>6176</v>
      </c>
      <c r="B1985" s="8" t="s">
        <v>6177</v>
      </c>
      <c r="C1985" s="8" t="s">
        <v>6178</v>
      </c>
      <c r="D1985" s="30" t="s">
        <v>6179</v>
      </c>
      <c r="E1985" s="30"/>
      <c r="F1985" s="30"/>
      <c r="G1985" s="30"/>
      <c r="H1985" s="30"/>
      <c r="I1985" s="30"/>
      <c r="J1985" s="30"/>
      <c r="K1985" s="31">
        <v>0.226</v>
      </c>
      <c r="L1985" s="31">
        <f ca="1">ROUND(24.840,3)</f>
        <v>0</v>
      </c>
      <c r="M1985" s="32">
        <f ca="1">ROUND(K1985*L1985,2)</f>
        <v>0</v>
      </c>
    </row>
    <row r="1986" spans="1:13" ht="15.12" thickBot="1" customHeight="1">
      <c r="A1986" s="8" t="s">
        <v>6180</v>
      </c>
      <c r="B1986" s="8" t="s">
        <v>6181</v>
      </c>
      <c r="C1986" s="8" t="s">
        <v>6182</v>
      </c>
      <c r="D1986" s="30" t="s">
        <v>6183</v>
      </c>
      <c r="E1986" s="30"/>
      <c r="F1986" s="30"/>
      <c r="G1986" s="30"/>
      <c r="H1986" s="30"/>
      <c r="I1986" s="30"/>
      <c r="J1986" s="30"/>
      <c r="K1986" s="31">
        <v>0.226</v>
      </c>
      <c r="L1986" s="31">
        <f ca="1">ROUND(21.490,3)</f>
        <v>0</v>
      </c>
      <c r="M1986" s="32">
        <f ca="1">ROUND(K1986*L1986,2)</f>
        <v>0</v>
      </c>
    </row>
    <row r="1987" spans="1:13" ht="15.12" thickBot="1" customHeight="1">
      <c r="A1987" s="8" t="s">
        <v>6184</v>
      </c>
      <c r="B1987" s="8"/>
      <c r="C1987" s="8" t="s">
        <v>6185</v>
      </c>
      <c r="D1987" s="30" t="s">
        <v>6186</v>
      </c>
      <c r="E1987" s="30"/>
      <c r="F1987" s="30"/>
      <c r="G1987" s="30"/>
      <c r="H1987" s="30"/>
      <c r="I1987" s="30"/>
      <c r="J1987" s="30"/>
      <c r="K1987" s="31">
        <v>2.000</v>
      </c>
      <c r="L1987" s="31">
        <f ca="1">ROUND(100.470,3)</f>
        <v>0</v>
      </c>
      <c r="M1987" s="32">
        <f ca="1">ROUND((K1987*L1987)/100,2)</f>
        <v>0</v>
      </c>
    </row>
    <row r="1988" spans="1:13" ht="15.48" thickBot="1" customHeight="1">
      <c r="A1988" s="34"/>
      <c r="B1988" s="34"/>
      <c r="C1988" s="34"/>
      <c r="D1988" s="35" t="s">
        <v>6187</v>
      </c>
      <c r="E1988" s="34"/>
      <c r="F1988" s="34"/>
      <c r="G1988" s="34"/>
      <c r="H1988" s="34"/>
      <c r="I1988" s="34"/>
      <c r="J1988" s="34"/>
      <c r="K1988" s="37">
        <v>55.000</v>
      </c>
      <c r="L1988" s="38">
        <f ca="1">ROUND((M1984+M1985+M1986+M1987)*(1+M2/100),2)</f>
        <v>0</v>
      </c>
      <c r="M1988" s="38">
        <f ca="1">ROUND(K1988*L1988,2)</f>
        <v>0</v>
      </c>
    </row>
    <row r="1989" spans="1:13" ht="15.48" thickBot="1" customHeight="1">
      <c r="A1989" s="39" t="s">
        <v>6188</v>
      </c>
      <c r="B1989" s="40" t="s">
        <v>6189</v>
      </c>
      <c r="C1989" s="40" t="s">
        <v>6190</v>
      </c>
      <c r="D1989" s="41" t="s">
        <v>6191</v>
      </c>
      <c r="E1989" s="41"/>
      <c r="F1989" s="41"/>
      <c r="G1989" s="41"/>
      <c r="H1989" s="41"/>
      <c r="I1989" s="41"/>
      <c r="J1989" s="41"/>
      <c r="K1989" s="42">
        <f ca="1">ROUND(15.00,2)</f>
        <v>0</v>
      </c>
      <c r="L1989" s="43">
        <f ca="1">L1995</f>
        <v>0</v>
      </c>
      <c r="M1989" s="43">
        <f ca="1">ROUND(K1989*L1989,2)</f>
        <v>0</v>
      </c>
    </row>
    <row r="1990" spans="1:13" ht="12.12" thickBot="1" customHeight="1">
      <c r="A1990" s="33"/>
      <c r="B1990" s="33"/>
      <c r="C1990" s="33"/>
      <c r="D1990" s="30" t="s">
        <v>6192</v>
      </c>
      <c r="E1990" s="30"/>
      <c r="F1990" s="30"/>
      <c r="G1990" s="30"/>
      <c r="H1990" s="30"/>
      <c r="I1990" s="30"/>
      <c r="J1990" s="30"/>
      <c r="K1990" s="30"/>
      <c r="L1990" s="30"/>
      <c r="M1990" s="30"/>
    </row>
    <row r="1991" spans="1:13" ht="58.32" thickBot="1" customHeight="1">
      <c r="A1991" s="8" t="s">
        <v>6193</v>
      </c>
      <c r="B1991" s="8" t="s">
        <v>6194</v>
      </c>
      <c r="C1991" s="8" t="s">
        <v>6195</v>
      </c>
      <c r="D1991" s="30" t="s">
        <v>6196</v>
      </c>
      <c r="E1991" s="30"/>
      <c r="F1991" s="30"/>
      <c r="G1991" s="30"/>
      <c r="H1991" s="30"/>
      <c r="I1991" s="30"/>
      <c r="J1991" s="30"/>
      <c r="K1991" s="31">
        <v>1.000</v>
      </c>
      <c r="L1991" s="31">
        <f ca="1">ROUND(25.000,3)</f>
        <v>0</v>
      </c>
      <c r="M1991" s="32">
        <f ca="1">ROUND(K1991*L1991,2)</f>
        <v>0</v>
      </c>
    </row>
    <row r="1992" spans="1:13" ht="15.12" thickBot="1" customHeight="1">
      <c r="A1992" s="8" t="s">
        <v>6197</v>
      </c>
      <c r="B1992" s="8" t="s">
        <v>6198</v>
      </c>
      <c r="C1992" s="8" t="s">
        <v>6199</v>
      </c>
      <c r="D1992" s="30" t="s">
        <v>6200</v>
      </c>
      <c r="E1992" s="30"/>
      <c r="F1992" s="30"/>
      <c r="G1992" s="30"/>
      <c r="H1992" s="30"/>
      <c r="I1992" s="30"/>
      <c r="J1992" s="30"/>
      <c r="K1992" s="31">
        <v>0.170</v>
      </c>
      <c r="L1992" s="31">
        <f ca="1">ROUND(24.840,3)</f>
        <v>0</v>
      </c>
      <c r="M1992" s="32">
        <f ca="1">ROUND(K1992*L1992,2)</f>
        <v>0</v>
      </c>
    </row>
    <row r="1993" spans="1:13" ht="15.12" thickBot="1" customHeight="1">
      <c r="A1993" s="8" t="s">
        <v>6201</v>
      </c>
      <c r="B1993" s="8" t="s">
        <v>6202</v>
      </c>
      <c r="C1993" s="8" t="s">
        <v>6203</v>
      </c>
      <c r="D1993" s="30" t="s">
        <v>6204</v>
      </c>
      <c r="E1993" s="30"/>
      <c r="F1993" s="30"/>
      <c r="G1993" s="30"/>
      <c r="H1993" s="30"/>
      <c r="I1993" s="30"/>
      <c r="J1993" s="30"/>
      <c r="K1993" s="31">
        <v>0.170</v>
      </c>
      <c r="L1993" s="31">
        <f ca="1">ROUND(21.490,3)</f>
        <v>0</v>
      </c>
      <c r="M1993" s="32">
        <f ca="1">ROUND(K1993*L1993,2)</f>
        <v>0</v>
      </c>
    </row>
    <row r="1994" spans="1:13" ht="15.12" thickBot="1" customHeight="1">
      <c r="A1994" s="8" t="s">
        <v>6205</v>
      </c>
      <c r="B1994" s="8"/>
      <c r="C1994" s="8" t="s">
        <v>6206</v>
      </c>
      <c r="D1994" s="30" t="s">
        <v>6207</v>
      </c>
      <c r="E1994" s="30"/>
      <c r="F1994" s="30"/>
      <c r="G1994" s="30"/>
      <c r="H1994" s="30"/>
      <c r="I1994" s="30"/>
      <c r="J1994" s="30"/>
      <c r="K1994" s="31">
        <v>2.000</v>
      </c>
      <c r="L1994" s="31">
        <f ca="1">ROUND(32.870,3)</f>
        <v>0</v>
      </c>
      <c r="M1994" s="32">
        <f ca="1">ROUND((K1994*L1994)/100,2)</f>
        <v>0</v>
      </c>
    </row>
    <row r="1995" spans="1:13" ht="15.48" thickBot="1" customHeight="1">
      <c r="A1995" s="34"/>
      <c r="B1995" s="34"/>
      <c r="C1995" s="34"/>
      <c r="D1995" s="35" t="s">
        <v>6208</v>
      </c>
      <c r="E1995" s="34"/>
      <c r="F1995" s="34"/>
      <c r="G1995" s="34"/>
      <c r="H1995" s="34"/>
      <c r="I1995" s="34"/>
      <c r="J1995" s="34"/>
      <c r="K1995" s="37">
        <v>15.000</v>
      </c>
      <c r="L1995" s="38">
        <f ca="1">ROUND((M1991+M1992+M1993+M1994)*(1+M2/100),2)</f>
        <v>0</v>
      </c>
      <c r="M1995" s="38">
        <f ca="1">ROUND(K1995*L1995,2)</f>
        <v>0</v>
      </c>
    </row>
    <row r="1996" spans="1:13" ht="15.48" thickBot="1" customHeight="1">
      <c r="A1996" s="39" t="s">
        <v>6209</v>
      </c>
      <c r="B1996" s="40" t="s">
        <v>6210</v>
      </c>
      <c r="C1996" s="40" t="s">
        <v>6211</v>
      </c>
      <c r="D1996" s="41" t="s">
        <v>6212</v>
      </c>
      <c r="E1996" s="41"/>
      <c r="F1996" s="41"/>
      <c r="G1996" s="41"/>
      <c r="H1996" s="41"/>
      <c r="I1996" s="41"/>
      <c r="J1996" s="41"/>
      <c r="K1996" s="42">
        <f ca="1">ROUND(7.00,2)</f>
        <v>0</v>
      </c>
      <c r="L1996" s="43">
        <f ca="1">L2002</f>
        <v>0</v>
      </c>
      <c r="M1996" s="43">
        <f ca="1">ROUND(K1996*L1996,2)</f>
        <v>0</v>
      </c>
    </row>
    <row r="1997" spans="1:13" ht="30.60" thickBot="1" customHeight="1">
      <c r="A1997" s="33"/>
      <c r="B1997" s="33"/>
      <c r="C1997" s="33"/>
      <c r="D1997" s="30" t="s">
        <v>6213</v>
      </c>
      <c r="E1997" s="30"/>
      <c r="F1997" s="30"/>
      <c r="G1997" s="30"/>
      <c r="H1997" s="30"/>
      <c r="I1997" s="30"/>
      <c r="J1997" s="30"/>
      <c r="K1997" s="30"/>
      <c r="L1997" s="30"/>
      <c r="M1997" s="30"/>
    </row>
    <row r="1998" spans="1:13" ht="30.60" thickBot="1" customHeight="1">
      <c r="A1998" s="8" t="s">
        <v>6214</v>
      </c>
      <c r="B1998" s="8" t="s">
        <v>6215</v>
      </c>
      <c r="C1998" s="8" t="s">
        <v>6216</v>
      </c>
      <c r="D1998" s="30" t="s">
        <v>6217</v>
      </c>
      <c r="E1998" s="30"/>
      <c r="F1998" s="30"/>
      <c r="G1998" s="30"/>
      <c r="H1998" s="30"/>
      <c r="I1998" s="30"/>
      <c r="J1998" s="30"/>
      <c r="K1998" s="31">
        <v>1.000</v>
      </c>
      <c r="L1998" s="31">
        <f ca="1">ROUND(15.790,3)</f>
        <v>0</v>
      </c>
      <c r="M1998" s="32">
        <f ca="1">ROUND(K1998*L1998,2)</f>
        <v>0</v>
      </c>
    </row>
    <row r="1999" spans="1:13" ht="15.12" thickBot="1" customHeight="1">
      <c r="A1999" s="8" t="s">
        <v>6218</v>
      </c>
      <c r="B1999" s="8" t="s">
        <v>6219</v>
      </c>
      <c r="C1999" s="8" t="s">
        <v>6220</v>
      </c>
      <c r="D1999" s="30" t="s">
        <v>6221</v>
      </c>
      <c r="E1999" s="30"/>
      <c r="F1999" s="30"/>
      <c r="G1999" s="30"/>
      <c r="H1999" s="30"/>
      <c r="I1999" s="30"/>
      <c r="J1999" s="30"/>
      <c r="K1999" s="31">
        <v>0.283</v>
      </c>
      <c r="L1999" s="31">
        <f ca="1">ROUND(24.840,3)</f>
        <v>0</v>
      </c>
      <c r="M1999" s="32">
        <f ca="1">ROUND(K1999*L1999,2)</f>
        <v>0</v>
      </c>
    </row>
    <row r="2000" spans="1:13" ht="15.12" thickBot="1" customHeight="1">
      <c r="A2000" s="8" t="s">
        <v>6222</v>
      </c>
      <c r="B2000" s="8" t="s">
        <v>6223</v>
      </c>
      <c r="C2000" s="8" t="s">
        <v>6224</v>
      </c>
      <c r="D2000" s="30" t="s">
        <v>6225</v>
      </c>
      <c r="E2000" s="30"/>
      <c r="F2000" s="30"/>
      <c r="G2000" s="30"/>
      <c r="H2000" s="30"/>
      <c r="I2000" s="30"/>
      <c r="J2000" s="30"/>
      <c r="K2000" s="31">
        <v>0.283</v>
      </c>
      <c r="L2000" s="31">
        <f ca="1">ROUND(21.490,3)</f>
        <v>0</v>
      </c>
      <c r="M2000" s="32">
        <f ca="1">ROUND(K2000*L2000,2)</f>
        <v>0</v>
      </c>
    </row>
    <row r="2001" spans="1:13" ht="15.12" thickBot="1" customHeight="1">
      <c r="A2001" s="8" t="s">
        <v>6226</v>
      </c>
      <c r="B2001" s="8"/>
      <c r="C2001" s="8" t="s">
        <v>6227</v>
      </c>
      <c r="D2001" s="30" t="s">
        <v>6228</v>
      </c>
      <c r="E2001" s="30"/>
      <c r="F2001" s="30"/>
      <c r="G2001" s="30"/>
      <c r="H2001" s="30"/>
      <c r="I2001" s="30"/>
      <c r="J2001" s="30"/>
      <c r="K2001" s="31">
        <v>2.000</v>
      </c>
      <c r="L2001" s="31">
        <f ca="1">ROUND(28.900,3)</f>
        <v>0</v>
      </c>
      <c r="M2001" s="32">
        <f ca="1">ROUND((K2001*L2001)/100,2)</f>
        <v>0</v>
      </c>
    </row>
    <row r="2002" spans="1:13" ht="15.48" thickBot="1" customHeight="1">
      <c r="A2002" s="34"/>
      <c r="B2002" s="34"/>
      <c r="C2002" s="34"/>
      <c r="D2002" s="35" t="s">
        <v>6229</v>
      </c>
      <c r="E2002" s="34"/>
      <c r="F2002" s="34"/>
      <c r="G2002" s="34"/>
      <c r="H2002" s="34"/>
      <c r="I2002" s="34"/>
      <c r="J2002" s="34"/>
      <c r="K2002" s="37">
        <v>7.000</v>
      </c>
      <c r="L2002" s="38">
        <f ca="1">ROUND((M1998+M1999+M2000+M2001)*(1+M2/100),2)</f>
        <v>0</v>
      </c>
      <c r="M2002" s="38">
        <f ca="1">ROUND(K2002*L2002,2)</f>
        <v>0</v>
      </c>
    </row>
    <row r="2003" spans="1:13" ht="15.48" thickBot="1" customHeight="1">
      <c r="A2003" s="51"/>
      <c r="B2003" s="51"/>
      <c r="C2003" s="51"/>
      <c r="D2003" s="52" t="s">
        <v>6230</v>
      </c>
      <c r="E2003" s="53"/>
      <c r="F2003" s="53"/>
      <c r="G2003" s="53"/>
      <c r="H2003" s="53"/>
      <c r="I2003" s="53"/>
      <c r="J2003" s="53"/>
      <c r="K2003" s="53"/>
      <c r="L2003" s="54">
        <f ca="1">M1982+M1989+M1996</f>
        <v>0</v>
      </c>
      <c r="M2003" s="54">
        <f ca="1">ROUND(L2003,2)</f>
        <v>0</v>
      </c>
    </row>
    <row r="2004" spans="1:13" ht="15.48" thickBot="1" customHeight="1">
      <c r="A2004" s="47" t="s">
        <v>6231</v>
      </c>
      <c r="B2004" s="47" t="s">
        <v>6232</v>
      </c>
      <c r="C2004" s="48"/>
      <c r="D2004" s="49" t="s">
        <v>6233</v>
      </c>
      <c r="E2004" s="49"/>
      <c r="F2004" s="49"/>
      <c r="G2004" s="49"/>
      <c r="H2004" s="49"/>
      <c r="I2004" s="49"/>
      <c r="J2004" s="49"/>
      <c r="K2004" s="48"/>
      <c r="L2004" s="50">
        <f ca="1">L2017</f>
        <v>0</v>
      </c>
      <c r="M2004" s="50">
        <f ca="1">ROUND(L2004,2)</f>
        <v>0</v>
      </c>
    </row>
    <row r="2005" spans="1:13" ht="15.48" thickBot="1" customHeight="1">
      <c r="A2005" s="15" t="s">
        <v>6234</v>
      </c>
      <c r="B2005" s="8" t="s">
        <v>6235</v>
      </c>
      <c r="C2005" s="8" t="s">
        <v>6236</v>
      </c>
      <c r="D2005" s="30" t="s">
        <v>6237</v>
      </c>
      <c r="E2005" s="30"/>
      <c r="F2005" s="30"/>
      <c r="G2005" s="30"/>
      <c r="H2005" s="30"/>
      <c r="I2005" s="30"/>
      <c r="J2005" s="30"/>
      <c r="K2005" s="31">
        <f ca="1">ROUND(3.00,2)</f>
        <v>0</v>
      </c>
      <c r="L2005" s="32">
        <f ca="1">ROUND(1750.000*(1+M2/100),2)</f>
        <v>0</v>
      </c>
      <c r="M2005" s="32">
        <f ca="1">ROUND(K2005*L2005,2)</f>
        <v>0</v>
      </c>
    </row>
    <row r="2006" spans="1:13" ht="12.12" thickBot="1" customHeight="1">
      <c r="A2006" s="33"/>
      <c r="B2006" s="33"/>
      <c r="C2006" s="33"/>
      <c r="D2006" s="30" t="s">
        <v>6238</v>
      </c>
      <c r="E2006" s="30"/>
      <c r="F2006" s="30"/>
      <c r="G2006" s="30"/>
      <c r="H2006" s="30"/>
      <c r="I2006" s="30"/>
      <c r="J2006" s="30"/>
      <c r="K2006" s="30"/>
      <c r="L2006" s="30"/>
      <c r="M2006" s="30"/>
    </row>
    <row r="2007" spans="1:13" ht="15.48" thickBot="1" customHeight="1">
      <c r="A2007" s="15" t="s">
        <v>6239</v>
      </c>
      <c r="B2007" s="8" t="s">
        <v>6240</v>
      </c>
      <c r="C2007" s="8" t="s">
        <v>6241</v>
      </c>
      <c r="D2007" s="30" t="s">
        <v>6242</v>
      </c>
      <c r="E2007" s="30"/>
      <c r="F2007" s="30"/>
      <c r="G2007" s="30"/>
      <c r="H2007" s="30"/>
      <c r="I2007" s="30"/>
      <c r="J2007" s="30"/>
      <c r="K2007" s="31">
        <f ca="1">ROUND(5.00,2)</f>
        <v>0</v>
      </c>
      <c r="L2007" s="32">
        <f ca="1">ROUND(2300.000*(1+M2/100),2)</f>
        <v>0</v>
      </c>
      <c r="M2007" s="32">
        <f ca="1">ROUND(K2007*L2007,2)</f>
        <v>0</v>
      </c>
    </row>
    <row r="2008" spans="1:13" ht="12.12" thickBot="1" customHeight="1">
      <c r="A2008" s="33"/>
      <c r="B2008" s="33"/>
      <c r="C2008" s="33"/>
      <c r="D2008" s="30" t="s">
        <v>6243</v>
      </c>
      <c r="E2008" s="30"/>
      <c r="F2008" s="30"/>
      <c r="G2008" s="30"/>
      <c r="H2008" s="30"/>
      <c r="I2008" s="30"/>
      <c r="J2008" s="30"/>
      <c r="K2008" s="30"/>
      <c r="L2008" s="30"/>
      <c r="M2008" s="30"/>
    </row>
    <row r="2009" spans="1:13" ht="15.48" thickBot="1" customHeight="1">
      <c r="A2009" s="15" t="s">
        <v>6244</v>
      </c>
      <c r="B2009" s="8" t="s">
        <v>6245</v>
      </c>
      <c r="C2009" s="8" t="s">
        <v>6246</v>
      </c>
      <c r="D2009" s="30" t="s">
        <v>6247</v>
      </c>
      <c r="E2009" s="30"/>
      <c r="F2009" s="30"/>
      <c r="G2009" s="30"/>
      <c r="H2009" s="30"/>
      <c r="I2009" s="30"/>
      <c r="J2009" s="30"/>
      <c r="K2009" s="31">
        <f ca="1">ROUND(8.00,2)</f>
        <v>0</v>
      </c>
      <c r="L2009" s="32">
        <f ca="1">ROUND(2605.000*(1+M2/100),2)</f>
        <v>0</v>
      </c>
      <c r="M2009" s="32">
        <f ca="1">ROUND(K2009*L2009,2)</f>
        <v>0</v>
      </c>
    </row>
    <row r="2010" spans="1:13" ht="12.12" thickBot="1" customHeight="1">
      <c r="A2010" s="33"/>
      <c r="B2010" s="33"/>
      <c r="C2010" s="33"/>
      <c r="D2010" s="30" t="s">
        <v>6248</v>
      </c>
      <c r="E2010" s="30"/>
      <c r="F2010" s="30"/>
      <c r="G2010" s="30"/>
      <c r="H2010" s="30"/>
      <c r="I2010" s="30"/>
      <c r="J2010" s="30"/>
      <c r="K2010" s="30"/>
      <c r="L2010" s="30"/>
      <c r="M2010" s="30"/>
    </row>
    <row r="2011" spans="1:13" ht="15.48" thickBot="1" customHeight="1">
      <c r="A2011" s="15" t="s">
        <v>6249</v>
      </c>
      <c r="B2011" s="8" t="s">
        <v>6250</v>
      </c>
      <c r="C2011" s="8" t="s">
        <v>6251</v>
      </c>
      <c r="D2011" s="30" t="s">
        <v>6252</v>
      </c>
      <c r="E2011" s="30"/>
      <c r="F2011" s="30"/>
      <c r="G2011" s="30"/>
      <c r="H2011" s="30"/>
      <c r="I2011" s="30"/>
      <c r="J2011" s="30"/>
      <c r="K2011" s="31">
        <f ca="1">ROUND(1.00,2)</f>
        <v>0</v>
      </c>
      <c r="L2011" s="32">
        <f ca="1">ROUND(265.000*(1+M2/100),2)</f>
        <v>0</v>
      </c>
      <c r="M2011" s="32">
        <f ca="1">ROUND(K2011*L2011,2)</f>
        <v>0</v>
      </c>
    </row>
    <row r="2012" spans="1:13" ht="12.12" thickBot="1" customHeight="1">
      <c r="A2012" s="33"/>
      <c r="B2012" s="33"/>
      <c r="C2012" s="33"/>
      <c r="D2012" s="30" t="s">
        <v>6253</v>
      </c>
      <c r="E2012" s="30"/>
      <c r="F2012" s="30"/>
      <c r="G2012" s="30"/>
      <c r="H2012" s="30"/>
      <c r="I2012" s="30"/>
      <c r="J2012" s="30"/>
      <c r="K2012" s="30"/>
      <c r="L2012" s="30"/>
      <c r="M2012" s="30"/>
    </row>
    <row r="2013" spans="1:13" ht="15.48" thickBot="1" customHeight="1">
      <c r="A2013" s="15" t="s">
        <v>6254</v>
      </c>
      <c r="B2013" s="8" t="s">
        <v>6255</v>
      </c>
      <c r="C2013" s="8" t="s">
        <v>6256</v>
      </c>
      <c r="D2013" s="30" t="s">
        <v>6257</v>
      </c>
      <c r="E2013" s="30"/>
      <c r="F2013" s="30"/>
      <c r="G2013" s="30"/>
      <c r="H2013" s="30"/>
      <c r="I2013" s="30"/>
      <c r="J2013" s="30"/>
      <c r="K2013" s="31">
        <f ca="1">ROUND(4.00,2)</f>
        <v>0</v>
      </c>
      <c r="L2013" s="32">
        <f ca="1">ROUND(130.000*(1+M2/100),2)</f>
        <v>0</v>
      </c>
      <c r="M2013" s="32">
        <f ca="1">ROUND(K2013*L2013,2)</f>
        <v>0</v>
      </c>
    </row>
    <row r="2014" spans="1:13" ht="12.12" thickBot="1" customHeight="1">
      <c r="A2014" s="33"/>
      <c r="B2014" s="33"/>
      <c r="C2014" s="33"/>
      <c r="D2014" s="30" t="s">
        <v>6258</v>
      </c>
      <c r="E2014" s="30"/>
      <c r="F2014" s="30"/>
      <c r="G2014" s="30"/>
      <c r="H2014" s="30"/>
      <c r="I2014" s="30"/>
      <c r="J2014" s="30"/>
      <c r="K2014" s="30"/>
      <c r="L2014" s="30"/>
      <c r="M2014" s="30"/>
    </row>
    <row r="2015" spans="1:13" ht="15.48" thickBot="1" customHeight="1">
      <c r="A2015" s="15" t="s">
        <v>6259</v>
      </c>
      <c r="B2015" s="8" t="s">
        <v>6260</v>
      </c>
      <c r="C2015" s="8" t="s">
        <v>6261</v>
      </c>
      <c r="D2015" s="30" t="s">
        <v>6262</v>
      </c>
      <c r="E2015" s="30"/>
      <c r="F2015" s="30"/>
      <c r="G2015" s="30"/>
      <c r="H2015" s="30"/>
      <c r="I2015" s="30"/>
      <c r="J2015" s="30"/>
      <c r="K2015" s="31">
        <f ca="1">ROUND(1.00,2)</f>
        <v>0</v>
      </c>
      <c r="L2015" s="32">
        <f ca="1">ROUND(1155.000*(1+M2/100),2)</f>
        <v>0</v>
      </c>
      <c r="M2015" s="32">
        <f ca="1">ROUND(K2015*L2015,2)</f>
        <v>0</v>
      </c>
    </row>
    <row r="2016" spans="1:13" ht="12.12" thickBot="1" customHeight="1">
      <c r="A2016" s="33"/>
      <c r="B2016" s="33"/>
      <c r="C2016" s="33"/>
      <c r="D2016" s="30" t="s">
        <v>6263</v>
      </c>
      <c r="E2016" s="30"/>
      <c r="F2016" s="30"/>
      <c r="G2016" s="30"/>
      <c r="H2016" s="30"/>
      <c r="I2016" s="30"/>
      <c r="J2016" s="30"/>
      <c r="K2016" s="30"/>
      <c r="L2016" s="30"/>
      <c r="M2016" s="30"/>
    </row>
    <row r="2017" spans="1:13" ht="15.48" thickBot="1" customHeight="1">
      <c r="A2017" s="34"/>
      <c r="B2017" s="34"/>
      <c r="C2017" s="34"/>
      <c r="D2017" s="44" t="s">
        <v>6264</v>
      </c>
      <c r="E2017" s="45"/>
      <c r="F2017" s="45"/>
      <c r="G2017" s="45"/>
      <c r="H2017" s="45"/>
      <c r="I2017" s="45"/>
      <c r="J2017" s="45"/>
      <c r="K2017" s="45"/>
      <c r="L2017" s="46">
        <f ca="1">M2005+M2007+M2009+M2011+M2013+M2015</f>
        <v>0</v>
      </c>
      <c r="M2017" s="46">
        <f ca="1">ROUND(L2017,2)</f>
        <v>0</v>
      </c>
    </row>
    <row r="2018" spans="1:13" ht="15.48" thickBot="1" customHeight="1">
      <c r="A2018" s="51"/>
      <c r="B2018" s="51"/>
      <c r="C2018" s="51"/>
      <c r="D2018" s="55" t="s">
        <v>6265</v>
      </c>
      <c r="E2018" s="56"/>
      <c r="F2018" s="56"/>
      <c r="G2018" s="56"/>
      <c r="H2018" s="56"/>
      <c r="I2018" s="56"/>
      <c r="J2018" s="56"/>
      <c r="K2018" s="56"/>
      <c r="L2018" s="57">
        <f ca="1">M1910+M1980+M2003+M2017</f>
        <v>0</v>
      </c>
      <c r="M2018" s="57">
        <f ca="1">ROUND(L2018,2)</f>
        <v>0</v>
      </c>
    </row>
    <row r="2019" spans="1:13" ht="15.48" thickBot="1" customHeight="1">
      <c r="A2019" s="58" t="s">
        <v>6266</v>
      </c>
      <c r="B2019" s="58" t="s">
        <v>6267</v>
      </c>
      <c r="C2019" s="59"/>
      <c r="D2019" s="60" t="s">
        <v>6268</v>
      </c>
      <c r="E2019" s="60"/>
      <c r="F2019" s="60"/>
      <c r="G2019" s="60"/>
      <c r="H2019" s="60"/>
      <c r="I2019" s="60"/>
      <c r="J2019" s="60"/>
      <c r="K2019" s="59"/>
      <c r="L2019" s="61">
        <f ca="1">L2189</f>
        <v>0</v>
      </c>
      <c r="M2019" s="61">
        <f ca="1">ROUND(L2019,2)</f>
        <v>0</v>
      </c>
    </row>
    <row r="2020" spans="1:13" ht="15.48" thickBot="1" customHeight="1">
      <c r="A2020" s="26" t="s">
        <v>6269</v>
      </c>
      <c r="B2020" s="26" t="s">
        <v>6270</v>
      </c>
      <c r="C2020" s="27"/>
      <c r="D2020" s="28" t="s">
        <v>6271</v>
      </c>
      <c r="E2020" s="28"/>
      <c r="F2020" s="28"/>
      <c r="G2020" s="28"/>
      <c r="H2020" s="28"/>
      <c r="I2020" s="28"/>
      <c r="J2020" s="28"/>
      <c r="K2020" s="27"/>
      <c r="L2020" s="29">
        <f ca="1">L2093</f>
        <v>0</v>
      </c>
      <c r="M2020" s="29">
        <f ca="1">ROUND(L2020,2)</f>
        <v>0</v>
      </c>
    </row>
    <row r="2021" spans="1:13" ht="15.48" thickBot="1" customHeight="1">
      <c r="A2021" s="15" t="s">
        <v>6272</v>
      </c>
      <c r="B2021" s="8" t="s">
        <v>6273</v>
      </c>
      <c r="C2021" s="8" t="s">
        <v>6274</v>
      </c>
      <c r="D2021" s="30" t="s">
        <v>6275</v>
      </c>
      <c r="E2021" s="30"/>
      <c r="F2021" s="30"/>
      <c r="G2021" s="30"/>
      <c r="H2021" s="30"/>
      <c r="I2021" s="30"/>
      <c r="J2021" s="30"/>
      <c r="K2021" s="31">
        <f ca="1">SUM(K2024:K2024)</f>
        <v>0</v>
      </c>
      <c r="L2021" s="32">
        <f ca="1">L2035</f>
        <v>0</v>
      </c>
      <c r="M2021" s="32">
        <f ca="1">ROUND(K2021*L2021,2)</f>
        <v>0</v>
      </c>
    </row>
    <row r="2022" spans="1:13" ht="39.84" thickBot="1" customHeight="1">
      <c r="A2022" s="33"/>
      <c r="B2022" s="33"/>
      <c r="C2022" s="33"/>
      <c r="D2022" s="30" t="s">
        <v>6276</v>
      </c>
      <c r="E2022" s="30"/>
      <c r="F2022" s="30"/>
      <c r="G2022" s="30"/>
      <c r="H2022" s="30"/>
      <c r="I2022" s="30"/>
      <c r="J2022" s="30"/>
      <c r="K2022" s="30"/>
      <c r="L2022" s="30"/>
      <c r="M2022" s="30"/>
    </row>
    <row r="2023" spans="1:13" ht="15.12" thickBot="1" customHeight="1">
      <c r="A2023" s="33"/>
      <c r="B2023" s="33"/>
      <c r="C2023" s="33"/>
      <c r="D2023" s="33"/>
      <c r="E2023" s="62"/>
      <c r="F2023" s="64" t="s">
        <v>6277</v>
      </c>
      <c r="G2023" s="64" t="s">
        <v>6278</v>
      </c>
      <c r="H2023" s="64" t="s">
        <v>6279</v>
      </c>
      <c r="I2023" s="64" t="s">
        <v>6280</v>
      </c>
      <c r="J2023" s="64" t="s">
        <v>6281</v>
      </c>
      <c r="K2023" s="64" t="s">
        <v>6282</v>
      </c>
      <c r="L2023" s="33"/>
      <c r="M2023" s="33"/>
    </row>
    <row r="2024" spans="1:13" ht="15.12" thickBot="1" customHeight="1">
      <c r="A2024" s="33"/>
      <c r="B2024" s="33"/>
      <c r="C2024" s="33"/>
      <c r="D2024" s="65"/>
      <c r="E2024" s="66" t="s">
        <v>6283</v>
      </c>
      <c r="F2024" s="67"/>
      <c r="G2024" s="68">
        <v>15.000</v>
      </c>
      <c r="H2024" s="68"/>
      <c r="I2024" s="68"/>
      <c r="J2024" s="70">
        <f ca="1">ROUND(G2024,3)</f>
        <v>0</v>
      </c>
      <c r="K2024" s="72">
        <f ca="1">SUM(J2024:J2024)</f>
        <v>0</v>
      </c>
      <c r="L2024" s="33"/>
      <c r="M2024" s="33"/>
    </row>
    <row r="2025" spans="1:13" ht="21.36" thickBot="1" customHeight="1">
      <c r="A2025" s="8" t="s">
        <v>6284</v>
      </c>
      <c r="B2025" s="8" t="s">
        <v>6285</v>
      </c>
      <c r="C2025" s="8" t="s">
        <v>6286</v>
      </c>
      <c r="D2025" s="30" t="s">
        <v>6287</v>
      </c>
      <c r="E2025" s="30"/>
      <c r="F2025" s="30"/>
      <c r="G2025" s="30"/>
      <c r="H2025" s="30"/>
      <c r="I2025" s="30"/>
      <c r="J2025" s="30"/>
      <c r="K2025" s="31">
        <v>1.050</v>
      </c>
      <c r="L2025" s="31">
        <f ca="1">ROUND(13.110,3)</f>
        <v>0</v>
      </c>
      <c r="M2025" s="32">
        <f ca="1">ROUND(K2025*L2025,2)</f>
        <v>0</v>
      </c>
    </row>
    <row r="2026" spans="1:13" ht="15.12" thickBot="1" customHeight="1">
      <c r="A2026" s="8" t="s">
        <v>6288</v>
      </c>
      <c r="B2026" s="8" t="s">
        <v>6289</v>
      </c>
      <c r="C2026" s="8" t="s">
        <v>6290</v>
      </c>
      <c r="D2026" s="30" t="s">
        <v>6291</v>
      </c>
      <c r="E2026" s="30"/>
      <c r="F2026" s="30"/>
      <c r="G2026" s="30"/>
      <c r="H2026" s="30"/>
      <c r="I2026" s="30"/>
      <c r="J2026" s="30"/>
      <c r="K2026" s="31">
        <v>0.003</v>
      </c>
      <c r="L2026" s="31">
        <f ca="1">ROUND(22.250,3)</f>
        <v>0</v>
      </c>
      <c r="M2026" s="32">
        <f ca="1">ROUND(K2026*L2026,2)</f>
        <v>0</v>
      </c>
    </row>
    <row r="2027" spans="1:13" ht="24.36" thickBot="1" customHeight="1">
      <c r="A2027" s="8" t="s">
        <v>6292</v>
      </c>
      <c r="B2027" s="8" t="s">
        <v>6293</v>
      </c>
      <c r="C2027" s="8" t="s">
        <v>6294</v>
      </c>
      <c r="D2027" s="30" t="s">
        <v>6295</v>
      </c>
      <c r="E2027" s="30"/>
      <c r="F2027" s="30"/>
      <c r="G2027" s="30"/>
      <c r="H2027" s="30"/>
      <c r="I2027" s="30"/>
      <c r="J2027" s="30"/>
      <c r="K2027" s="31">
        <v>0.237</v>
      </c>
      <c r="L2027" s="31">
        <f ca="1">ROUND(87.610,3)</f>
        <v>0</v>
      </c>
      <c r="M2027" s="32">
        <f ca="1">ROUND(K2027*L2027,2)</f>
        <v>0</v>
      </c>
    </row>
    <row r="2028" spans="1:13" ht="15.12" thickBot="1" customHeight="1">
      <c r="A2028" s="8" t="s">
        <v>6296</v>
      </c>
      <c r="B2028" s="8" t="s">
        <v>6297</v>
      </c>
      <c r="C2028" s="8" t="s">
        <v>6298</v>
      </c>
      <c r="D2028" s="30" t="s">
        <v>6299</v>
      </c>
      <c r="E2028" s="30"/>
      <c r="F2028" s="30"/>
      <c r="G2028" s="30"/>
      <c r="H2028" s="30"/>
      <c r="I2028" s="30"/>
      <c r="J2028" s="30"/>
      <c r="K2028" s="31">
        <v>0.169</v>
      </c>
      <c r="L2028" s="31">
        <f ca="1">ROUND(17.180,3)</f>
        <v>0</v>
      </c>
      <c r="M2028" s="32">
        <f ca="1">ROUND(K2028*L2028,2)</f>
        <v>0</v>
      </c>
    </row>
    <row r="2029" spans="1:13" ht="15.12" thickBot="1" customHeight="1">
      <c r="A2029" s="8" t="s">
        <v>6300</v>
      </c>
      <c r="B2029" s="8" t="s">
        <v>6301</v>
      </c>
      <c r="C2029" s="8" t="s">
        <v>6302</v>
      </c>
      <c r="D2029" s="30" t="s">
        <v>6303</v>
      </c>
      <c r="E2029" s="30"/>
      <c r="F2029" s="30"/>
      <c r="G2029" s="30"/>
      <c r="H2029" s="30"/>
      <c r="I2029" s="30"/>
      <c r="J2029" s="30"/>
      <c r="K2029" s="31">
        <v>4.000</v>
      </c>
      <c r="L2029" s="31">
        <f ca="1">ROUND(1.060,3)</f>
        <v>0</v>
      </c>
      <c r="M2029" s="32">
        <f ca="1">ROUND(K2029*L2029,2)</f>
        <v>0</v>
      </c>
    </row>
    <row r="2030" spans="1:13" ht="15.12" thickBot="1" customHeight="1">
      <c r="A2030" s="8" t="s">
        <v>6304</v>
      </c>
      <c r="B2030" s="8" t="s">
        <v>6305</v>
      </c>
      <c r="C2030" s="8" t="s">
        <v>6306</v>
      </c>
      <c r="D2030" s="30" t="s">
        <v>6307</v>
      </c>
      <c r="E2030" s="30"/>
      <c r="F2030" s="30"/>
      <c r="G2030" s="30"/>
      <c r="H2030" s="30"/>
      <c r="I2030" s="30"/>
      <c r="J2030" s="30"/>
      <c r="K2030" s="31">
        <v>0.035</v>
      </c>
      <c r="L2030" s="31">
        <f ca="1">ROUND(41.780,3)</f>
        <v>0</v>
      </c>
      <c r="M2030" s="32">
        <f ca="1">ROUND(K2030*L2030,2)</f>
        <v>0</v>
      </c>
    </row>
    <row r="2031" spans="1:13" ht="15.12" thickBot="1" customHeight="1">
      <c r="A2031" s="8" t="s">
        <v>6308</v>
      </c>
      <c r="B2031" s="8" t="s">
        <v>6309</v>
      </c>
      <c r="C2031" s="8" t="s">
        <v>6310</v>
      </c>
      <c r="D2031" s="30" t="s">
        <v>6311</v>
      </c>
      <c r="E2031" s="30"/>
      <c r="F2031" s="30"/>
      <c r="G2031" s="30"/>
      <c r="H2031" s="30"/>
      <c r="I2031" s="30"/>
      <c r="J2031" s="30"/>
      <c r="K2031" s="31">
        <v>0.140</v>
      </c>
      <c r="L2031" s="31">
        <f ca="1">ROUND(3.980,3)</f>
        <v>0</v>
      </c>
      <c r="M2031" s="32">
        <f ca="1">ROUND(K2031*L2031,2)</f>
        <v>0</v>
      </c>
    </row>
    <row r="2032" spans="1:13" ht="15.12" thickBot="1" customHeight="1">
      <c r="A2032" s="8" t="s">
        <v>6312</v>
      </c>
      <c r="B2032" s="8" t="s">
        <v>6313</v>
      </c>
      <c r="C2032" s="8" t="s">
        <v>6314</v>
      </c>
      <c r="D2032" s="30" t="s">
        <v>6315</v>
      </c>
      <c r="E2032" s="30"/>
      <c r="F2032" s="30"/>
      <c r="G2032" s="30"/>
      <c r="H2032" s="30"/>
      <c r="I2032" s="30"/>
      <c r="J2032" s="30"/>
      <c r="K2032" s="31">
        <v>0.799</v>
      </c>
      <c r="L2032" s="31">
        <f ca="1">ROUND(24.050,3)</f>
        <v>0</v>
      </c>
      <c r="M2032" s="32">
        <f ca="1">ROUND(K2032*L2032,2)</f>
        <v>0</v>
      </c>
    </row>
    <row r="2033" spans="1:13" ht="15.12" thickBot="1" customHeight="1">
      <c r="A2033" s="8" t="s">
        <v>6316</v>
      </c>
      <c r="B2033" s="8" t="s">
        <v>6317</v>
      </c>
      <c r="C2033" s="8" t="s">
        <v>6318</v>
      </c>
      <c r="D2033" s="30" t="s">
        <v>6319</v>
      </c>
      <c r="E2033" s="30"/>
      <c r="F2033" s="30"/>
      <c r="G2033" s="30"/>
      <c r="H2033" s="30"/>
      <c r="I2033" s="30"/>
      <c r="J2033" s="30"/>
      <c r="K2033" s="31">
        <v>0.384</v>
      </c>
      <c r="L2033" s="31">
        <f ca="1">ROUND(21.510,3)</f>
        <v>0</v>
      </c>
      <c r="M2033" s="32">
        <f ca="1">ROUND(K2033*L2033,2)</f>
        <v>0</v>
      </c>
    </row>
    <row r="2034" spans="1:13" ht="15.12" thickBot="1" customHeight="1">
      <c r="A2034" s="8" t="s">
        <v>6320</v>
      </c>
      <c r="B2034" s="8"/>
      <c r="C2034" s="8" t="s">
        <v>6321</v>
      </c>
      <c r="D2034" s="30" t="s">
        <v>6322</v>
      </c>
      <c r="E2034" s="30"/>
      <c r="F2034" s="30"/>
      <c r="G2034" s="30"/>
      <c r="H2034" s="30"/>
      <c r="I2034" s="30"/>
      <c r="J2034" s="30"/>
      <c r="K2034" s="31">
        <v>2.000</v>
      </c>
      <c r="L2034" s="31">
        <f ca="1">ROUND(71.240,3)</f>
        <v>0</v>
      </c>
      <c r="M2034" s="32">
        <f ca="1">ROUND((K2034*L2034)/100,2)</f>
        <v>0</v>
      </c>
    </row>
    <row r="2035" spans="1:13" ht="15.48" thickBot="1" customHeight="1">
      <c r="A2035" s="34"/>
      <c r="B2035" s="34"/>
      <c r="C2035" s="34"/>
      <c r="D2035" s="35" t="s">
        <v>6323</v>
      </c>
      <c r="E2035" s="34"/>
      <c r="F2035" s="34"/>
      <c r="G2035" s="34"/>
      <c r="H2035" s="34"/>
      <c r="I2035" s="34"/>
      <c r="J2035" s="34"/>
      <c r="K2035" s="37">
        <v>15.000</v>
      </c>
      <c r="L2035" s="38">
        <f ca="1">ROUND((M2025+M2026+M2027+M2028+M2029+M2030+M2031+M2032+M2033+M2034)*(1+M2/100),2)</f>
        <v>0</v>
      </c>
      <c r="M2035" s="38">
        <f ca="1">ROUND(K2035*L2035,2)</f>
        <v>0</v>
      </c>
    </row>
    <row r="2036" spans="1:13" ht="15.48" thickBot="1" customHeight="1">
      <c r="A2036" s="39" t="s">
        <v>6324</v>
      </c>
      <c r="B2036" s="40" t="s">
        <v>6325</v>
      </c>
      <c r="C2036" s="40" t="s">
        <v>6326</v>
      </c>
      <c r="D2036" s="41" t="s">
        <v>6327</v>
      </c>
      <c r="E2036" s="41"/>
      <c r="F2036" s="41"/>
      <c r="G2036" s="41"/>
      <c r="H2036" s="41"/>
      <c r="I2036" s="41"/>
      <c r="J2036" s="41"/>
      <c r="K2036" s="42">
        <f ca="1">ROUND(2.00,2)</f>
        <v>0</v>
      </c>
      <c r="L2036" s="43">
        <f ca="1">L2045</f>
        <v>0</v>
      </c>
      <c r="M2036" s="43">
        <f ca="1">ROUND(K2036*L2036,2)</f>
        <v>0</v>
      </c>
    </row>
    <row r="2037" spans="1:13" ht="39.84" thickBot="1" customHeight="1">
      <c r="A2037" s="33"/>
      <c r="B2037" s="33"/>
      <c r="C2037" s="33"/>
      <c r="D2037" s="30" t="s">
        <v>6328</v>
      </c>
      <c r="E2037" s="30"/>
      <c r="F2037" s="30"/>
      <c r="G2037" s="30"/>
      <c r="H2037" s="30"/>
      <c r="I2037" s="30"/>
      <c r="J2037" s="30"/>
      <c r="K2037" s="30"/>
      <c r="L2037" s="30"/>
      <c r="M2037" s="30"/>
    </row>
    <row r="2038" spans="1:13" ht="24.36" thickBot="1" customHeight="1">
      <c r="A2038" s="8" t="s">
        <v>6329</v>
      </c>
      <c r="B2038" s="8" t="s">
        <v>6330</v>
      </c>
      <c r="C2038" s="8" t="s">
        <v>6331</v>
      </c>
      <c r="D2038" s="30" t="s">
        <v>6332</v>
      </c>
      <c r="E2038" s="30"/>
      <c r="F2038" s="30"/>
      <c r="G2038" s="30"/>
      <c r="H2038" s="30"/>
      <c r="I2038" s="30"/>
      <c r="J2038" s="30"/>
      <c r="K2038" s="31">
        <v>0.218</v>
      </c>
      <c r="L2038" s="31">
        <f ca="1">ROUND(118.310,3)</f>
        <v>0</v>
      </c>
      <c r="M2038" s="32">
        <f ca="1">ROUND(K2038*L2038,2)</f>
        <v>0</v>
      </c>
    </row>
    <row r="2039" spans="1:13" ht="15.12" thickBot="1" customHeight="1">
      <c r="A2039" s="8" t="s">
        <v>6333</v>
      </c>
      <c r="B2039" s="8" t="s">
        <v>6334</v>
      </c>
      <c r="C2039" s="8" t="s">
        <v>6335</v>
      </c>
      <c r="D2039" s="30" t="s">
        <v>6336</v>
      </c>
      <c r="E2039" s="30"/>
      <c r="F2039" s="30"/>
      <c r="G2039" s="30"/>
      <c r="H2039" s="30"/>
      <c r="I2039" s="30"/>
      <c r="J2039" s="30"/>
      <c r="K2039" s="31">
        <v>1.000</v>
      </c>
      <c r="L2039" s="31">
        <f ca="1">ROUND(39.480,3)</f>
        <v>0</v>
      </c>
      <c r="M2039" s="32">
        <f ca="1">ROUND(K2039*L2039,2)</f>
        <v>0</v>
      </c>
    </row>
    <row r="2040" spans="1:13" ht="21.36" thickBot="1" customHeight="1">
      <c r="A2040" s="8" t="s">
        <v>6337</v>
      </c>
      <c r="B2040" s="8" t="s">
        <v>6338</v>
      </c>
      <c r="C2040" s="8" t="s">
        <v>6339</v>
      </c>
      <c r="D2040" s="30" t="s">
        <v>6340</v>
      </c>
      <c r="E2040" s="30"/>
      <c r="F2040" s="30"/>
      <c r="G2040" s="30"/>
      <c r="H2040" s="30"/>
      <c r="I2040" s="30"/>
      <c r="J2040" s="30"/>
      <c r="K2040" s="31">
        <v>0.050</v>
      </c>
      <c r="L2040" s="31">
        <f ca="1">ROUND(187.690,3)</f>
        <v>0</v>
      </c>
      <c r="M2040" s="32">
        <f ca="1">ROUND(K2040*L2040,2)</f>
        <v>0</v>
      </c>
    </row>
    <row r="2041" spans="1:13" ht="15.12" thickBot="1" customHeight="1">
      <c r="A2041" s="8" t="s">
        <v>6341</v>
      </c>
      <c r="B2041" s="8" t="s">
        <v>6342</v>
      </c>
      <c r="C2041" s="8" t="s">
        <v>6343</v>
      </c>
      <c r="D2041" s="30" t="s">
        <v>6344</v>
      </c>
      <c r="E2041" s="30"/>
      <c r="F2041" s="30"/>
      <c r="G2041" s="30"/>
      <c r="H2041" s="30"/>
      <c r="I2041" s="30"/>
      <c r="J2041" s="30"/>
      <c r="K2041" s="31">
        <v>1.000</v>
      </c>
      <c r="L2041" s="31">
        <f ca="1">ROUND(22.110,3)</f>
        <v>0</v>
      </c>
      <c r="M2041" s="32">
        <f ca="1">ROUND(K2041*L2041,2)</f>
        <v>0</v>
      </c>
    </row>
    <row r="2042" spans="1:13" ht="15.12" thickBot="1" customHeight="1">
      <c r="A2042" s="8" t="s">
        <v>6345</v>
      </c>
      <c r="B2042" s="8" t="s">
        <v>6346</v>
      </c>
      <c r="C2042" s="8" t="s">
        <v>6347</v>
      </c>
      <c r="D2042" s="30" t="s">
        <v>6348</v>
      </c>
      <c r="E2042" s="30"/>
      <c r="F2042" s="30"/>
      <c r="G2042" s="30"/>
      <c r="H2042" s="30"/>
      <c r="I2042" s="30"/>
      <c r="J2042" s="30"/>
      <c r="K2042" s="31">
        <v>1.096</v>
      </c>
      <c r="L2042" s="31">
        <f ca="1">ROUND(24.050,3)</f>
        <v>0</v>
      </c>
      <c r="M2042" s="32">
        <f ca="1">ROUND(K2042*L2042,2)</f>
        <v>0</v>
      </c>
    </row>
    <row r="2043" spans="1:13" ht="15.12" thickBot="1" customHeight="1">
      <c r="A2043" s="8" t="s">
        <v>6349</v>
      </c>
      <c r="B2043" s="8" t="s">
        <v>6350</v>
      </c>
      <c r="C2043" s="8" t="s">
        <v>6351</v>
      </c>
      <c r="D2043" s="30" t="s">
        <v>6352</v>
      </c>
      <c r="E2043" s="30"/>
      <c r="F2043" s="30"/>
      <c r="G2043" s="30"/>
      <c r="H2043" s="30"/>
      <c r="I2043" s="30"/>
      <c r="J2043" s="30"/>
      <c r="K2043" s="31">
        <v>0.791</v>
      </c>
      <c r="L2043" s="31">
        <f ca="1">ROUND(20.090,3)</f>
        <v>0</v>
      </c>
      <c r="M2043" s="32">
        <f ca="1">ROUND(K2043*L2043,2)</f>
        <v>0</v>
      </c>
    </row>
    <row r="2044" spans="1:13" ht="15.12" thickBot="1" customHeight="1">
      <c r="A2044" s="8" t="s">
        <v>6353</v>
      </c>
      <c r="B2044" s="8"/>
      <c r="C2044" s="8" t="s">
        <v>6354</v>
      </c>
      <c r="D2044" s="30" t="s">
        <v>6355</v>
      </c>
      <c r="E2044" s="30"/>
      <c r="F2044" s="30"/>
      <c r="G2044" s="30"/>
      <c r="H2044" s="30"/>
      <c r="I2044" s="30"/>
      <c r="J2044" s="30"/>
      <c r="K2044" s="31">
        <v>2.000</v>
      </c>
      <c r="L2044" s="31">
        <f ca="1">ROUND(139.010,3)</f>
        <v>0</v>
      </c>
      <c r="M2044" s="32">
        <f ca="1">ROUND((K2044*L2044)/100,2)</f>
        <v>0</v>
      </c>
    </row>
    <row r="2045" spans="1:13" ht="15.48" thickBot="1" customHeight="1">
      <c r="A2045" s="34"/>
      <c r="B2045" s="34"/>
      <c r="C2045" s="34"/>
      <c r="D2045" s="35" t="s">
        <v>6356</v>
      </c>
      <c r="E2045" s="34"/>
      <c r="F2045" s="34"/>
      <c r="G2045" s="34"/>
      <c r="H2045" s="34"/>
      <c r="I2045" s="34"/>
      <c r="J2045" s="34"/>
      <c r="K2045" s="37">
        <v>2.000</v>
      </c>
      <c r="L2045" s="38">
        <f ca="1">ROUND((M2038+M2039+M2040+M2041+M2042+M2043+M2044)*(1+M2/100),2)</f>
        <v>0</v>
      </c>
      <c r="M2045" s="38">
        <f ca="1">ROUND(K2045*L2045,2)</f>
        <v>0</v>
      </c>
    </row>
    <row r="2046" spans="1:13" ht="15.48" thickBot="1" customHeight="1">
      <c r="A2046" s="39" t="s">
        <v>6357</v>
      </c>
      <c r="B2046" s="40" t="s">
        <v>6358</v>
      </c>
      <c r="C2046" s="40" t="s">
        <v>6359</v>
      </c>
      <c r="D2046" s="41" t="s">
        <v>6360</v>
      </c>
      <c r="E2046" s="41"/>
      <c r="F2046" s="41"/>
      <c r="G2046" s="41"/>
      <c r="H2046" s="41"/>
      <c r="I2046" s="41"/>
      <c r="J2046" s="41"/>
      <c r="K2046" s="42">
        <f ca="1">SUM(K2049:K2049)</f>
        <v>0</v>
      </c>
      <c r="L2046" s="43">
        <f ca="1">L2053</f>
        <v>0</v>
      </c>
      <c r="M2046" s="43">
        <f ca="1">ROUND(K2046*L2046,2)</f>
        <v>0</v>
      </c>
    </row>
    <row r="2047" spans="1:13" ht="12.12" thickBot="1" customHeight="1">
      <c r="A2047" s="33"/>
      <c r="B2047" s="33"/>
      <c r="C2047" s="33"/>
      <c r="D2047" s="30" t="s">
        <v>6361</v>
      </c>
      <c r="E2047" s="30"/>
      <c r="F2047" s="30"/>
      <c r="G2047" s="30"/>
      <c r="H2047" s="30"/>
      <c r="I2047" s="30"/>
      <c r="J2047" s="30"/>
      <c r="K2047" s="30"/>
      <c r="L2047" s="30"/>
      <c r="M2047" s="30"/>
    </row>
    <row r="2048" spans="1:13" ht="15.12" thickBot="1" customHeight="1">
      <c r="A2048" s="33"/>
      <c r="B2048" s="33"/>
      <c r="C2048" s="33"/>
      <c r="D2048" s="33"/>
      <c r="E2048" s="62"/>
      <c r="F2048" s="64" t="s">
        <v>6362</v>
      </c>
      <c r="G2048" s="64" t="s">
        <v>6363</v>
      </c>
      <c r="H2048" s="64" t="s">
        <v>6364</v>
      </c>
      <c r="I2048" s="64" t="s">
        <v>6365</v>
      </c>
      <c r="J2048" s="64" t="s">
        <v>6366</v>
      </c>
      <c r="K2048" s="64" t="s">
        <v>6367</v>
      </c>
      <c r="L2048" s="33"/>
      <c r="M2048" s="33"/>
    </row>
    <row r="2049" spans="1:13" ht="15.12" thickBot="1" customHeight="1">
      <c r="A2049" s="33"/>
      <c r="B2049" s="33"/>
      <c r="C2049" s="33"/>
      <c r="D2049" s="65"/>
      <c r="E2049" s="66"/>
      <c r="F2049" s="67">
        <v>1</v>
      </c>
      <c r="G2049" s="68">
        <v>30.000</v>
      </c>
      <c r="H2049" s="68">
        <v>0.400</v>
      </c>
      <c r="I2049" s="68">
        <v>0.400</v>
      </c>
      <c r="J2049" s="70">
        <f ca="1">ROUND(F2049*G2049*H2049*I2049,3)</f>
        <v>0</v>
      </c>
      <c r="K2049" s="72">
        <f ca="1">SUM(J2049:J2049)</f>
        <v>0</v>
      </c>
      <c r="L2049" s="33"/>
      <c r="M2049" s="33"/>
    </row>
    <row r="2050" spans="1:13" ht="15.12" thickBot="1" customHeight="1">
      <c r="A2050" s="8" t="s">
        <v>6368</v>
      </c>
      <c r="B2050" s="8" t="s">
        <v>6369</v>
      </c>
      <c r="C2050" s="8" t="s">
        <v>6370</v>
      </c>
      <c r="D2050" s="30" t="s">
        <v>6371</v>
      </c>
      <c r="E2050" s="30"/>
      <c r="F2050" s="30"/>
      <c r="G2050" s="30"/>
      <c r="H2050" s="30"/>
      <c r="I2050" s="30"/>
      <c r="J2050" s="30"/>
      <c r="K2050" s="31">
        <v>0.370</v>
      </c>
      <c r="L2050" s="31">
        <f ca="1">ROUND(55.530,3)</f>
        <v>0</v>
      </c>
      <c r="M2050" s="32">
        <f ca="1">ROUND(K2050*L2050,2)</f>
        <v>0</v>
      </c>
    </row>
    <row r="2051" spans="1:13" ht="15.12" thickBot="1" customHeight="1">
      <c r="A2051" s="8" t="s">
        <v>6372</v>
      </c>
      <c r="B2051" s="8" t="s">
        <v>6373</v>
      </c>
      <c r="C2051" s="8" t="s">
        <v>6374</v>
      </c>
      <c r="D2051" s="30" t="s">
        <v>6375</v>
      </c>
      <c r="E2051" s="30"/>
      <c r="F2051" s="30"/>
      <c r="G2051" s="30"/>
      <c r="H2051" s="30"/>
      <c r="I2051" s="30"/>
      <c r="J2051" s="30"/>
      <c r="K2051" s="31">
        <v>0.293</v>
      </c>
      <c r="L2051" s="31">
        <f ca="1">ROUND(20.090,3)</f>
        <v>0</v>
      </c>
      <c r="M2051" s="32">
        <f ca="1">ROUND(K2051*L2051,2)</f>
        <v>0</v>
      </c>
    </row>
    <row r="2052" spans="1:13" ht="15.12" thickBot="1" customHeight="1">
      <c r="A2052" s="8" t="s">
        <v>6376</v>
      </c>
      <c r="B2052" s="8"/>
      <c r="C2052" s="8" t="s">
        <v>6377</v>
      </c>
      <c r="D2052" s="30" t="s">
        <v>6378</v>
      </c>
      <c r="E2052" s="30"/>
      <c r="F2052" s="30"/>
      <c r="G2052" s="30"/>
      <c r="H2052" s="30"/>
      <c r="I2052" s="30"/>
      <c r="J2052" s="30"/>
      <c r="K2052" s="31">
        <v>2.000</v>
      </c>
      <c r="L2052" s="31">
        <f ca="1">ROUND(26.440,3)</f>
        <v>0</v>
      </c>
      <c r="M2052" s="32">
        <f ca="1">ROUND((K2052*L2052)/100,2)</f>
        <v>0</v>
      </c>
    </row>
    <row r="2053" spans="1:13" ht="15.48" thickBot="1" customHeight="1">
      <c r="A2053" s="34"/>
      <c r="B2053" s="34"/>
      <c r="C2053" s="34"/>
      <c r="D2053" s="35" t="s">
        <v>6379</v>
      </c>
      <c r="E2053" s="34"/>
      <c r="F2053" s="34"/>
      <c r="G2053" s="34"/>
      <c r="H2053" s="34"/>
      <c r="I2053" s="34"/>
      <c r="J2053" s="34"/>
      <c r="K2053" s="37">
        <v>4.800</v>
      </c>
      <c r="L2053" s="38">
        <f ca="1">ROUND((M2050+M2051+M2052)*(1+M2/100),2)</f>
        <v>0</v>
      </c>
      <c r="M2053" s="38">
        <f ca="1">ROUND(K2053*L2053,2)</f>
        <v>0</v>
      </c>
    </row>
    <row r="2054" spans="1:13" ht="15.48" thickBot="1" customHeight="1">
      <c r="A2054" s="39" t="s">
        <v>6380</v>
      </c>
      <c r="B2054" s="40" t="s">
        <v>6381</v>
      </c>
      <c r="C2054" s="40" t="s">
        <v>6382</v>
      </c>
      <c r="D2054" s="41" t="s">
        <v>6383</v>
      </c>
      <c r="E2054" s="41"/>
      <c r="F2054" s="41"/>
      <c r="G2054" s="41"/>
      <c r="H2054" s="41"/>
      <c r="I2054" s="41"/>
      <c r="J2054" s="41"/>
      <c r="K2054" s="42">
        <f ca="1">SUM(K2057:K2057)</f>
        <v>0</v>
      </c>
      <c r="L2054" s="43">
        <f ca="1">L2068</f>
        <v>0</v>
      </c>
      <c r="M2054" s="43">
        <f ca="1">ROUND(K2054*L2054,2)</f>
        <v>0</v>
      </c>
    </row>
    <row r="2055" spans="1:13" ht="39.84" thickBot="1" customHeight="1">
      <c r="A2055" s="33"/>
      <c r="B2055" s="33"/>
      <c r="C2055" s="33"/>
      <c r="D2055" s="30" t="s">
        <v>6384</v>
      </c>
      <c r="E2055" s="30"/>
      <c r="F2055" s="30"/>
      <c r="G2055" s="30"/>
      <c r="H2055" s="30"/>
      <c r="I2055" s="30"/>
      <c r="J2055" s="30"/>
      <c r="K2055" s="30"/>
      <c r="L2055" s="30"/>
      <c r="M2055" s="30"/>
    </row>
    <row r="2056" spans="1:13" ht="15.12" thickBot="1" customHeight="1">
      <c r="A2056" s="33"/>
      <c r="B2056" s="33"/>
      <c r="C2056" s="33"/>
      <c r="D2056" s="33"/>
      <c r="E2056" s="62"/>
      <c r="F2056" s="64" t="s">
        <v>6385</v>
      </c>
      <c r="G2056" s="64" t="s">
        <v>6386</v>
      </c>
      <c r="H2056" s="64" t="s">
        <v>6387</v>
      </c>
      <c r="I2056" s="64" t="s">
        <v>6388</v>
      </c>
      <c r="J2056" s="64" t="s">
        <v>6389</v>
      </c>
      <c r="K2056" s="64" t="s">
        <v>6390</v>
      </c>
      <c r="L2056" s="33"/>
      <c r="M2056" s="33"/>
    </row>
    <row r="2057" spans="1:13" ht="15.12" thickBot="1" customHeight="1">
      <c r="A2057" s="33"/>
      <c r="B2057" s="33"/>
      <c r="C2057" s="33"/>
      <c r="D2057" s="65"/>
      <c r="E2057" s="66" t="s">
        <v>6391</v>
      </c>
      <c r="F2057" s="67"/>
      <c r="G2057" s="68">
        <v>6.000</v>
      </c>
      <c r="H2057" s="68"/>
      <c r="I2057" s="68"/>
      <c r="J2057" s="70">
        <f ca="1">ROUND(G2057,3)</f>
        <v>0</v>
      </c>
      <c r="K2057" s="72">
        <f ca="1">SUM(J2057:J2057)</f>
        <v>0</v>
      </c>
      <c r="L2057" s="33"/>
      <c r="M2057" s="33"/>
    </row>
    <row r="2058" spans="1:13" ht="21.36" thickBot="1" customHeight="1">
      <c r="A2058" s="8" t="s">
        <v>6392</v>
      </c>
      <c r="B2058" s="8" t="s">
        <v>6393</v>
      </c>
      <c r="C2058" s="8" t="s">
        <v>6394</v>
      </c>
      <c r="D2058" s="30" t="s">
        <v>6395</v>
      </c>
      <c r="E2058" s="30"/>
      <c r="F2058" s="30"/>
      <c r="G2058" s="30"/>
      <c r="H2058" s="30"/>
      <c r="I2058" s="30"/>
      <c r="J2058" s="30"/>
      <c r="K2058" s="31">
        <v>1.050</v>
      </c>
      <c r="L2058" s="31">
        <f ca="1">ROUND(13.110,3)</f>
        <v>0</v>
      </c>
      <c r="M2058" s="32">
        <f ca="1">ROUND(K2058*L2058,2)</f>
        <v>0</v>
      </c>
    </row>
    <row r="2059" spans="1:13" ht="15.12" thickBot="1" customHeight="1">
      <c r="A2059" s="8" t="s">
        <v>6396</v>
      </c>
      <c r="B2059" s="8" t="s">
        <v>6397</v>
      </c>
      <c r="C2059" s="8" t="s">
        <v>6398</v>
      </c>
      <c r="D2059" s="30" t="s">
        <v>6399</v>
      </c>
      <c r="E2059" s="30"/>
      <c r="F2059" s="30"/>
      <c r="G2059" s="30"/>
      <c r="H2059" s="30"/>
      <c r="I2059" s="30"/>
      <c r="J2059" s="30"/>
      <c r="K2059" s="31">
        <v>0.003</v>
      </c>
      <c r="L2059" s="31">
        <f ca="1">ROUND(22.250,3)</f>
        <v>0</v>
      </c>
      <c r="M2059" s="32">
        <f ca="1">ROUND(K2059*L2059,2)</f>
        <v>0</v>
      </c>
    </row>
    <row r="2060" spans="1:13" ht="24.36" thickBot="1" customHeight="1">
      <c r="A2060" s="8" t="s">
        <v>6400</v>
      </c>
      <c r="B2060" s="8" t="s">
        <v>6401</v>
      </c>
      <c r="C2060" s="8" t="s">
        <v>6402</v>
      </c>
      <c r="D2060" s="30" t="s">
        <v>6403</v>
      </c>
      <c r="E2060" s="30"/>
      <c r="F2060" s="30"/>
      <c r="G2060" s="30"/>
      <c r="H2060" s="30"/>
      <c r="I2060" s="30"/>
      <c r="J2060" s="30"/>
      <c r="K2060" s="31">
        <v>0.237</v>
      </c>
      <c r="L2060" s="31">
        <f ca="1">ROUND(87.610,3)</f>
        <v>0</v>
      </c>
      <c r="M2060" s="32">
        <f ca="1">ROUND(K2060*L2060,2)</f>
        <v>0</v>
      </c>
    </row>
    <row r="2061" spans="1:13" ht="15.12" thickBot="1" customHeight="1">
      <c r="A2061" s="8" t="s">
        <v>6404</v>
      </c>
      <c r="B2061" s="8" t="s">
        <v>6405</v>
      </c>
      <c r="C2061" s="8" t="s">
        <v>6406</v>
      </c>
      <c r="D2061" s="30" t="s">
        <v>6407</v>
      </c>
      <c r="E2061" s="30"/>
      <c r="F2061" s="30"/>
      <c r="G2061" s="30"/>
      <c r="H2061" s="30"/>
      <c r="I2061" s="30"/>
      <c r="J2061" s="30"/>
      <c r="K2061" s="31">
        <v>0.169</v>
      </c>
      <c r="L2061" s="31">
        <f ca="1">ROUND(17.180,3)</f>
        <v>0</v>
      </c>
      <c r="M2061" s="32">
        <f ca="1">ROUND(K2061*L2061,2)</f>
        <v>0</v>
      </c>
    </row>
    <row r="2062" spans="1:13" ht="15.12" thickBot="1" customHeight="1">
      <c r="A2062" s="8" t="s">
        <v>6408</v>
      </c>
      <c r="B2062" s="8" t="s">
        <v>6409</v>
      </c>
      <c r="C2062" s="8" t="s">
        <v>6410</v>
      </c>
      <c r="D2062" s="30" t="s">
        <v>6411</v>
      </c>
      <c r="E2062" s="30"/>
      <c r="F2062" s="30"/>
      <c r="G2062" s="30"/>
      <c r="H2062" s="30"/>
      <c r="I2062" s="30"/>
      <c r="J2062" s="30"/>
      <c r="K2062" s="31">
        <v>4.000</v>
      </c>
      <c r="L2062" s="31">
        <f ca="1">ROUND(1.060,3)</f>
        <v>0</v>
      </c>
      <c r="M2062" s="32">
        <f ca="1">ROUND(K2062*L2062,2)</f>
        <v>0</v>
      </c>
    </row>
    <row r="2063" spans="1:13" ht="15.12" thickBot="1" customHeight="1">
      <c r="A2063" s="8" t="s">
        <v>6412</v>
      </c>
      <c r="B2063" s="8" t="s">
        <v>6413</v>
      </c>
      <c r="C2063" s="8" t="s">
        <v>6414</v>
      </c>
      <c r="D2063" s="30" t="s">
        <v>6415</v>
      </c>
      <c r="E2063" s="30"/>
      <c r="F2063" s="30"/>
      <c r="G2063" s="30"/>
      <c r="H2063" s="30"/>
      <c r="I2063" s="30"/>
      <c r="J2063" s="30"/>
      <c r="K2063" s="31">
        <v>0.035</v>
      </c>
      <c r="L2063" s="31">
        <f ca="1">ROUND(41.780,3)</f>
        <v>0</v>
      </c>
      <c r="M2063" s="32">
        <f ca="1">ROUND(K2063*L2063,2)</f>
        <v>0</v>
      </c>
    </row>
    <row r="2064" spans="1:13" ht="15.12" thickBot="1" customHeight="1">
      <c r="A2064" s="8" t="s">
        <v>6416</v>
      </c>
      <c r="B2064" s="8" t="s">
        <v>6417</v>
      </c>
      <c r="C2064" s="8" t="s">
        <v>6418</v>
      </c>
      <c r="D2064" s="30" t="s">
        <v>6419</v>
      </c>
      <c r="E2064" s="30"/>
      <c r="F2064" s="30"/>
      <c r="G2064" s="30"/>
      <c r="H2064" s="30"/>
      <c r="I2064" s="30"/>
      <c r="J2064" s="30"/>
      <c r="K2064" s="31">
        <v>0.140</v>
      </c>
      <c r="L2064" s="31">
        <f ca="1">ROUND(3.980,3)</f>
        <v>0</v>
      </c>
      <c r="M2064" s="32">
        <f ca="1">ROUND(K2064*L2064,2)</f>
        <v>0</v>
      </c>
    </row>
    <row r="2065" spans="1:13" ht="15.12" thickBot="1" customHeight="1">
      <c r="A2065" s="8" t="s">
        <v>6420</v>
      </c>
      <c r="B2065" s="8" t="s">
        <v>6421</v>
      </c>
      <c r="C2065" s="8" t="s">
        <v>6422</v>
      </c>
      <c r="D2065" s="30" t="s">
        <v>6423</v>
      </c>
      <c r="E2065" s="30"/>
      <c r="F2065" s="30"/>
      <c r="G2065" s="30"/>
      <c r="H2065" s="30"/>
      <c r="I2065" s="30"/>
      <c r="J2065" s="30"/>
      <c r="K2065" s="31">
        <v>0.799</v>
      </c>
      <c r="L2065" s="31">
        <f ca="1">ROUND(24.050,3)</f>
        <v>0</v>
      </c>
      <c r="M2065" s="32">
        <f ca="1">ROUND(K2065*L2065,2)</f>
        <v>0</v>
      </c>
    </row>
    <row r="2066" spans="1:13" ht="15.12" thickBot="1" customHeight="1">
      <c r="A2066" s="8" t="s">
        <v>6424</v>
      </c>
      <c r="B2066" s="8" t="s">
        <v>6425</v>
      </c>
      <c r="C2066" s="8" t="s">
        <v>6426</v>
      </c>
      <c r="D2066" s="30" t="s">
        <v>6427</v>
      </c>
      <c r="E2066" s="30"/>
      <c r="F2066" s="30"/>
      <c r="G2066" s="30"/>
      <c r="H2066" s="30"/>
      <c r="I2066" s="30"/>
      <c r="J2066" s="30"/>
      <c r="K2066" s="31">
        <v>0.384</v>
      </c>
      <c r="L2066" s="31">
        <f ca="1">ROUND(21.510,3)</f>
        <v>0</v>
      </c>
      <c r="M2066" s="32">
        <f ca="1">ROUND(K2066*L2066,2)</f>
        <v>0</v>
      </c>
    </row>
    <row r="2067" spans="1:13" ht="15.12" thickBot="1" customHeight="1">
      <c r="A2067" s="8" t="s">
        <v>6428</v>
      </c>
      <c r="B2067" s="8"/>
      <c r="C2067" s="8" t="s">
        <v>6429</v>
      </c>
      <c r="D2067" s="30" t="s">
        <v>6430</v>
      </c>
      <c r="E2067" s="30"/>
      <c r="F2067" s="30"/>
      <c r="G2067" s="30"/>
      <c r="H2067" s="30"/>
      <c r="I2067" s="30"/>
      <c r="J2067" s="30"/>
      <c r="K2067" s="31">
        <v>2.000</v>
      </c>
      <c r="L2067" s="31">
        <f ca="1">ROUND(71.240,3)</f>
        <v>0</v>
      </c>
      <c r="M2067" s="32">
        <f ca="1">ROUND((K2067*L2067)/100,2)</f>
        <v>0</v>
      </c>
    </row>
    <row r="2068" spans="1:13" ht="15.48" thickBot="1" customHeight="1">
      <c r="A2068" s="34"/>
      <c r="B2068" s="34"/>
      <c r="C2068" s="34"/>
      <c r="D2068" s="35" t="s">
        <v>6431</v>
      </c>
      <c r="E2068" s="34"/>
      <c r="F2068" s="34"/>
      <c r="G2068" s="34"/>
      <c r="H2068" s="34"/>
      <c r="I2068" s="34"/>
      <c r="J2068" s="34"/>
      <c r="K2068" s="37">
        <v>6.000</v>
      </c>
      <c r="L2068" s="38">
        <f ca="1">ROUND((M2058+M2059+M2060+M2061+M2062+M2063+M2064+M2065+M2066+M2067)*(1+M2/100),2)</f>
        <v>0</v>
      </c>
      <c r="M2068" s="38">
        <f ca="1">ROUND(K2068*L2068,2)</f>
        <v>0</v>
      </c>
    </row>
    <row r="2069" spans="1:13" ht="15.48" thickBot="1" customHeight="1">
      <c r="A2069" s="39" t="s">
        <v>6432</v>
      </c>
      <c r="B2069" s="40" t="s">
        <v>6433</v>
      </c>
      <c r="C2069" s="40" t="s">
        <v>6434</v>
      </c>
      <c r="D2069" s="41" t="s">
        <v>6435</v>
      </c>
      <c r="E2069" s="41"/>
      <c r="F2069" s="41"/>
      <c r="G2069" s="41"/>
      <c r="H2069" s="41"/>
      <c r="I2069" s="41"/>
      <c r="J2069" s="41"/>
      <c r="K2069" s="42">
        <f ca="1">SUM(K2072:K2072)</f>
        <v>0</v>
      </c>
      <c r="L2069" s="43">
        <f ca="1">L2080</f>
        <v>0</v>
      </c>
      <c r="M2069" s="43">
        <f ca="1">ROUND(K2069*L2069,2)</f>
        <v>0</v>
      </c>
    </row>
    <row r="2070" spans="1:13" ht="21.36" thickBot="1" customHeight="1">
      <c r="A2070" s="33"/>
      <c r="B2070" s="33"/>
      <c r="C2070" s="33"/>
      <c r="D2070" s="30" t="s">
        <v>6436</v>
      </c>
      <c r="E2070" s="30"/>
      <c r="F2070" s="30"/>
      <c r="G2070" s="30"/>
      <c r="H2070" s="30"/>
      <c r="I2070" s="30"/>
      <c r="J2070" s="30"/>
      <c r="K2070" s="30"/>
      <c r="L2070" s="30"/>
      <c r="M2070" s="30"/>
    </row>
    <row r="2071" spans="1:13" ht="15.12" thickBot="1" customHeight="1">
      <c r="A2071" s="33"/>
      <c r="B2071" s="33"/>
      <c r="C2071" s="33"/>
      <c r="D2071" s="33"/>
      <c r="E2071" s="62"/>
      <c r="F2071" s="64" t="s">
        <v>6437</v>
      </c>
      <c r="G2071" s="64" t="s">
        <v>6438</v>
      </c>
      <c r="H2071" s="64" t="s">
        <v>6439</v>
      </c>
      <c r="I2071" s="64" t="s">
        <v>6440</v>
      </c>
      <c r="J2071" s="64" t="s">
        <v>6441</v>
      </c>
      <c r="K2071" s="64" t="s">
        <v>6442</v>
      </c>
      <c r="L2071" s="33"/>
      <c r="M2071" s="33"/>
    </row>
    <row r="2072" spans="1:13" ht="15.12" thickBot="1" customHeight="1">
      <c r="A2072" s="33"/>
      <c r="B2072" s="33"/>
      <c r="C2072" s="33"/>
      <c r="D2072" s="65"/>
      <c r="E2072" s="66" t="s">
        <v>6443</v>
      </c>
      <c r="F2072" s="67">
        <v>2</v>
      </c>
      <c r="G2072" s="68"/>
      <c r="H2072" s="68"/>
      <c r="I2072" s="68">
        <v>4.000</v>
      </c>
      <c r="J2072" s="70">
        <f ca="1">ROUND(F2072*I2072,3)</f>
        <v>0</v>
      </c>
      <c r="K2072" s="72">
        <f ca="1">SUM(J2072:J2072)</f>
        <v>0</v>
      </c>
      <c r="L2072" s="33"/>
      <c r="M2072" s="33"/>
    </row>
    <row r="2073" spans="1:13" ht="15.12" thickBot="1" customHeight="1">
      <c r="A2073" s="8" t="s">
        <v>6444</v>
      </c>
      <c r="B2073" s="8" t="s">
        <v>6445</v>
      </c>
      <c r="C2073" s="8" t="s">
        <v>6446</v>
      </c>
      <c r="D2073" s="30" t="s">
        <v>6447</v>
      </c>
      <c r="E2073" s="30"/>
      <c r="F2073" s="30"/>
      <c r="G2073" s="30"/>
      <c r="H2073" s="30"/>
      <c r="I2073" s="30"/>
      <c r="J2073" s="30"/>
      <c r="K2073" s="31">
        <v>1.000</v>
      </c>
      <c r="L2073" s="31">
        <f ca="1">ROUND(0.480,3)</f>
        <v>0</v>
      </c>
      <c r="M2073" s="32">
        <f ca="1">ROUND(K2073*L2073,2)</f>
        <v>0</v>
      </c>
    </row>
    <row r="2074" spans="1:13" ht="21.36" thickBot="1" customHeight="1">
      <c r="A2074" s="8" t="s">
        <v>6448</v>
      </c>
      <c r="B2074" s="8" t="s">
        <v>6449</v>
      </c>
      <c r="C2074" s="8" t="s">
        <v>6450</v>
      </c>
      <c r="D2074" s="30" t="s">
        <v>6451</v>
      </c>
      <c r="E2074" s="30"/>
      <c r="F2074" s="30"/>
      <c r="G2074" s="30"/>
      <c r="H2074" s="30"/>
      <c r="I2074" s="30"/>
      <c r="J2074" s="30"/>
      <c r="K2074" s="31">
        <v>1.000</v>
      </c>
      <c r="L2074" s="31">
        <f ca="1">ROUND(6.290,3)</f>
        <v>0</v>
      </c>
      <c r="M2074" s="32">
        <f ca="1">ROUND(K2074*L2074,2)</f>
        <v>0</v>
      </c>
    </row>
    <row r="2075" spans="1:13" ht="15.12" thickBot="1" customHeight="1">
      <c r="A2075" s="8" t="s">
        <v>6452</v>
      </c>
      <c r="B2075" s="8" t="s">
        <v>6453</v>
      </c>
      <c r="C2075" s="8" t="s">
        <v>6454</v>
      </c>
      <c r="D2075" s="30" t="s">
        <v>6455</v>
      </c>
      <c r="E2075" s="30"/>
      <c r="F2075" s="30"/>
      <c r="G2075" s="30"/>
      <c r="H2075" s="30"/>
      <c r="I2075" s="30"/>
      <c r="J2075" s="30"/>
      <c r="K2075" s="31">
        <v>0.016</v>
      </c>
      <c r="L2075" s="31">
        <f ca="1">ROUND(39.590,3)</f>
        <v>0</v>
      </c>
      <c r="M2075" s="32">
        <f ca="1">ROUND(K2075*L2075,2)</f>
        <v>0</v>
      </c>
    </row>
    <row r="2076" spans="1:13" ht="15.12" thickBot="1" customHeight="1">
      <c r="A2076" s="8" t="s">
        <v>6456</v>
      </c>
      <c r="B2076" s="8" t="s">
        <v>6457</v>
      </c>
      <c r="C2076" s="8" t="s">
        <v>6458</v>
      </c>
      <c r="D2076" s="30" t="s">
        <v>6459</v>
      </c>
      <c r="E2076" s="30"/>
      <c r="F2076" s="30"/>
      <c r="G2076" s="30"/>
      <c r="H2076" s="30"/>
      <c r="I2076" s="30"/>
      <c r="J2076" s="30"/>
      <c r="K2076" s="31">
        <v>0.008</v>
      </c>
      <c r="L2076" s="31">
        <f ca="1">ROUND(50.450,3)</f>
        <v>0</v>
      </c>
      <c r="M2076" s="32">
        <f ca="1">ROUND(K2076*L2076,2)</f>
        <v>0</v>
      </c>
    </row>
    <row r="2077" spans="1:13" ht="15.12" thickBot="1" customHeight="1">
      <c r="A2077" s="8" t="s">
        <v>6460</v>
      </c>
      <c r="B2077" s="8" t="s">
        <v>6461</v>
      </c>
      <c r="C2077" s="8" t="s">
        <v>6462</v>
      </c>
      <c r="D2077" s="30" t="s">
        <v>6463</v>
      </c>
      <c r="E2077" s="30"/>
      <c r="F2077" s="30"/>
      <c r="G2077" s="30"/>
      <c r="H2077" s="30"/>
      <c r="I2077" s="30"/>
      <c r="J2077" s="30"/>
      <c r="K2077" s="31">
        <v>0.121</v>
      </c>
      <c r="L2077" s="31">
        <f ca="1">ROUND(24.840,3)</f>
        <v>0</v>
      </c>
      <c r="M2077" s="32">
        <f ca="1">ROUND(K2077*L2077,2)</f>
        <v>0</v>
      </c>
    </row>
    <row r="2078" spans="1:13" ht="15.12" thickBot="1" customHeight="1">
      <c r="A2078" s="8" t="s">
        <v>6464</v>
      </c>
      <c r="B2078" s="8" t="s">
        <v>6465</v>
      </c>
      <c r="C2078" s="8" t="s">
        <v>6466</v>
      </c>
      <c r="D2078" s="30" t="s">
        <v>6467</v>
      </c>
      <c r="E2078" s="30"/>
      <c r="F2078" s="30"/>
      <c r="G2078" s="30"/>
      <c r="H2078" s="30"/>
      <c r="I2078" s="30"/>
      <c r="J2078" s="30"/>
      <c r="K2078" s="31">
        <v>0.060</v>
      </c>
      <c r="L2078" s="31">
        <f ca="1">ROUND(21.490,3)</f>
        <v>0</v>
      </c>
      <c r="M2078" s="32">
        <f ca="1">ROUND(K2078*L2078,2)</f>
        <v>0</v>
      </c>
    </row>
    <row r="2079" spans="1:13" ht="15.12" thickBot="1" customHeight="1">
      <c r="A2079" s="8" t="s">
        <v>6468</v>
      </c>
      <c r="B2079" s="8"/>
      <c r="C2079" s="8" t="s">
        <v>6469</v>
      </c>
      <c r="D2079" s="30" t="s">
        <v>6470</v>
      </c>
      <c r="E2079" s="30"/>
      <c r="F2079" s="30"/>
      <c r="G2079" s="30"/>
      <c r="H2079" s="30"/>
      <c r="I2079" s="30"/>
      <c r="J2079" s="30"/>
      <c r="K2079" s="31">
        <v>2.000</v>
      </c>
      <c r="L2079" s="31">
        <f ca="1">ROUND(12.100,3)</f>
        <v>0</v>
      </c>
      <c r="M2079" s="32">
        <f ca="1">ROUND((K2079*L2079)/100,2)</f>
        <v>0</v>
      </c>
    </row>
    <row r="2080" spans="1:13" ht="15.48" thickBot="1" customHeight="1">
      <c r="A2080" s="34"/>
      <c r="B2080" s="34"/>
      <c r="C2080" s="34"/>
      <c r="D2080" s="35" t="s">
        <v>6471</v>
      </c>
      <c r="E2080" s="34"/>
      <c r="F2080" s="34"/>
      <c r="G2080" s="34"/>
      <c r="H2080" s="34"/>
      <c r="I2080" s="34"/>
      <c r="J2080" s="34"/>
      <c r="K2080" s="37">
        <v>8.000</v>
      </c>
      <c r="L2080" s="38">
        <f ca="1">ROUND((M2073+M2074+M2075+M2076+M2077+M2078+M2079)*(1+M2/100),2)</f>
        <v>0</v>
      </c>
      <c r="M2080" s="38">
        <f ca="1">ROUND(K2080*L2080,2)</f>
        <v>0</v>
      </c>
    </row>
    <row r="2081" spans="1:13" ht="15.48" thickBot="1" customHeight="1">
      <c r="A2081" s="39" t="s">
        <v>6472</v>
      </c>
      <c r="B2081" s="40" t="s">
        <v>6473</v>
      </c>
      <c r="C2081" s="40" t="s">
        <v>6474</v>
      </c>
      <c r="D2081" s="41" t="s">
        <v>6475</v>
      </c>
      <c r="E2081" s="41"/>
      <c r="F2081" s="41"/>
      <c r="G2081" s="41"/>
      <c r="H2081" s="41"/>
      <c r="I2081" s="41"/>
      <c r="J2081" s="41"/>
      <c r="K2081" s="42">
        <f ca="1">SUM(K2084:K2084)</f>
        <v>0</v>
      </c>
      <c r="L2081" s="43">
        <f ca="1">L2092</f>
        <v>0</v>
      </c>
      <c r="M2081" s="43">
        <f ca="1">ROUND(K2081*L2081,2)</f>
        <v>0</v>
      </c>
    </row>
    <row r="2082" spans="1:13" ht="21.36" thickBot="1" customHeight="1">
      <c r="A2082" s="33"/>
      <c r="B2082" s="33"/>
      <c r="C2082" s="33"/>
      <c r="D2082" s="30" t="s">
        <v>6476</v>
      </c>
      <c r="E2082" s="30"/>
      <c r="F2082" s="30"/>
      <c r="G2082" s="30"/>
      <c r="H2082" s="30"/>
      <c r="I2082" s="30"/>
      <c r="J2082" s="30"/>
      <c r="K2082" s="30"/>
      <c r="L2082" s="30"/>
      <c r="M2082" s="30"/>
    </row>
    <row r="2083" spans="1:13" ht="15.12" thickBot="1" customHeight="1">
      <c r="A2083" s="33"/>
      <c r="B2083" s="33"/>
      <c r="C2083" s="33"/>
      <c r="D2083" s="33"/>
      <c r="E2083" s="62"/>
      <c r="F2083" s="64" t="s">
        <v>6477</v>
      </c>
      <c r="G2083" s="64" t="s">
        <v>6478</v>
      </c>
      <c r="H2083" s="64" t="s">
        <v>6479</v>
      </c>
      <c r="I2083" s="64" t="s">
        <v>6480</v>
      </c>
      <c r="J2083" s="64" t="s">
        <v>6481</v>
      </c>
      <c r="K2083" s="64" t="s">
        <v>6482</v>
      </c>
      <c r="L2083" s="33"/>
      <c r="M2083" s="33"/>
    </row>
    <row r="2084" spans="1:13" ht="15.12" thickBot="1" customHeight="1">
      <c r="A2084" s="33"/>
      <c r="B2084" s="33"/>
      <c r="C2084" s="33"/>
      <c r="D2084" s="65"/>
      <c r="E2084" s="66" t="s">
        <v>6483</v>
      </c>
      <c r="F2084" s="67"/>
      <c r="G2084" s="68">
        <v>12.000</v>
      </c>
      <c r="H2084" s="68"/>
      <c r="I2084" s="68">
        <v>0.500</v>
      </c>
      <c r="J2084" s="70">
        <f ca="1">ROUND(G2084*I2084,3)</f>
        <v>0</v>
      </c>
      <c r="K2084" s="72">
        <f ca="1">SUM(J2084:J2084)</f>
        <v>0</v>
      </c>
      <c r="L2084" s="33"/>
      <c r="M2084" s="33"/>
    </row>
    <row r="2085" spans="1:13" ht="15.12" thickBot="1" customHeight="1">
      <c r="A2085" s="8" t="s">
        <v>6484</v>
      </c>
      <c r="B2085" s="8" t="s">
        <v>6485</v>
      </c>
      <c r="C2085" s="8" t="s">
        <v>6486</v>
      </c>
      <c r="D2085" s="30" t="s">
        <v>6487</v>
      </c>
      <c r="E2085" s="30"/>
      <c r="F2085" s="30"/>
      <c r="G2085" s="30"/>
      <c r="H2085" s="30"/>
      <c r="I2085" s="30"/>
      <c r="J2085" s="30"/>
      <c r="K2085" s="31">
        <v>0.987</v>
      </c>
      <c r="L2085" s="31">
        <f ca="1">ROUND(4.670,3)</f>
        <v>0</v>
      </c>
      <c r="M2085" s="32">
        <f ca="1">ROUND(K2085*L2085,2)</f>
        <v>0</v>
      </c>
    </row>
    <row r="2086" spans="1:13" ht="15.12" thickBot="1" customHeight="1">
      <c r="A2086" s="8" t="s">
        <v>6488</v>
      </c>
      <c r="B2086" s="8" t="s">
        <v>6489</v>
      </c>
      <c r="C2086" s="8" t="s">
        <v>6490</v>
      </c>
      <c r="D2086" s="30" t="s">
        <v>6491</v>
      </c>
      <c r="E2086" s="30"/>
      <c r="F2086" s="30"/>
      <c r="G2086" s="30"/>
      <c r="H2086" s="30"/>
      <c r="I2086" s="30"/>
      <c r="J2086" s="30"/>
      <c r="K2086" s="31">
        <v>0.493</v>
      </c>
      <c r="L2086" s="31">
        <f ca="1">ROUND(7.920,3)</f>
        <v>0</v>
      </c>
      <c r="M2086" s="32">
        <f ca="1">ROUND(K2086*L2086,2)</f>
        <v>0</v>
      </c>
    </row>
    <row r="2087" spans="1:13" ht="15.12" thickBot="1" customHeight="1">
      <c r="A2087" s="8" t="s">
        <v>6492</v>
      </c>
      <c r="B2087" s="8" t="s">
        <v>6493</v>
      </c>
      <c r="C2087" s="8" t="s">
        <v>6494</v>
      </c>
      <c r="D2087" s="30" t="s">
        <v>6495</v>
      </c>
      <c r="E2087" s="30"/>
      <c r="F2087" s="30"/>
      <c r="G2087" s="30"/>
      <c r="H2087" s="30"/>
      <c r="I2087" s="30"/>
      <c r="J2087" s="30"/>
      <c r="K2087" s="31">
        <v>0.302</v>
      </c>
      <c r="L2087" s="31">
        <f ca="1">ROUND(8.390,3)</f>
        <v>0</v>
      </c>
      <c r="M2087" s="32">
        <f ca="1">ROUND(K2087*L2087,2)</f>
        <v>0</v>
      </c>
    </row>
    <row r="2088" spans="1:13" ht="15.12" thickBot="1" customHeight="1">
      <c r="A2088" s="8" t="s">
        <v>6496</v>
      </c>
      <c r="B2088" s="8" t="s">
        <v>6497</v>
      </c>
      <c r="C2088" s="8" t="s">
        <v>6498</v>
      </c>
      <c r="D2088" s="30" t="s">
        <v>6499</v>
      </c>
      <c r="E2088" s="30"/>
      <c r="F2088" s="30"/>
      <c r="G2088" s="30"/>
      <c r="H2088" s="30"/>
      <c r="I2088" s="30"/>
      <c r="J2088" s="30"/>
      <c r="K2088" s="31">
        <v>0.307</v>
      </c>
      <c r="L2088" s="31">
        <f ca="1">ROUND(24.420,3)</f>
        <v>0</v>
      </c>
      <c r="M2088" s="32">
        <f ca="1">ROUND(K2088*L2088,2)</f>
        <v>0</v>
      </c>
    </row>
    <row r="2089" spans="1:13" ht="15.12" thickBot="1" customHeight="1">
      <c r="A2089" s="8" t="s">
        <v>6500</v>
      </c>
      <c r="B2089" s="8" t="s">
        <v>6501</v>
      </c>
      <c r="C2089" s="8" t="s">
        <v>6502</v>
      </c>
      <c r="D2089" s="30" t="s">
        <v>6503</v>
      </c>
      <c r="E2089" s="30"/>
      <c r="F2089" s="30"/>
      <c r="G2089" s="30"/>
      <c r="H2089" s="30"/>
      <c r="I2089" s="30"/>
      <c r="J2089" s="30"/>
      <c r="K2089" s="31">
        <v>1.022</v>
      </c>
      <c r="L2089" s="31">
        <f ca="1">ROUND(21.260,3)</f>
        <v>0</v>
      </c>
      <c r="M2089" s="32">
        <f ca="1">ROUND(K2089*L2089,2)</f>
        <v>0</v>
      </c>
    </row>
    <row r="2090" spans="1:13" ht="15.12" thickBot="1" customHeight="1">
      <c r="A2090" s="8" t="s">
        <v>6504</v>
      </c>
      <c r="B2090" s="8" t="s">
        <v>6505</v>
      </c>
      <c r="C2090" s="8" t="s">
        <v>6506</v>
      </c>
      <c r="D2090" s="30" t="s">
        <v>6507</v>
      </c>
      <c r="E2090" s="30"/>
      <c r="F2090" s="30"/>
      <c r="G2090" s="30"/>
      <c r="H2090" s="30"/>
      <c r="I2090" s="30"/>
      <c r="J2090" s="30"/>
      <c r="K2090" s="31">
        <v>0.767</v>
      </c>
      <c r="L2090" s="31">
        <f ca="1">ROUND(20.090,3)</f>
        <v>0</v>
      </c>
      <c r="M2090" s="32">
        <f ca="1">ROUND(K2090*L2090,2)</f>
        <v>0</v>
      </c>
    </row>
    <row r="2091" spans="1:13" ht="15.12" thickBot="1" customHeight="1">
      <c r="A2091" s="8" t="s">
        <v>6508</v>
      </c>
      <c r="B2091" s="8"/>
      <c r="C2091" s="8" t="s">
        <v>6509</v>
      </c>
      <c r="D2091" s="30" t="s">
        <v>6510</v>
      </c>
      <c r="E2091" s="30"/>
      <c r="F2091" s="30"/>
      <c r="G2091" s="30"/>
      <c r="H2091" s="30"/>
      <c r="I2091" s="30"/>
      <c r="J2091" s="30"/>
      <c r="K2091" s="31">
        <v>2.000</v>
      </c>
      <c r="L2091" s="31">
        <f ca="1">ROUND(55.680,3)</f>
        <v>0</v>
      </c>
      <c r="M2091" s="32">
        <f ca="1">ROUND((K2091*L2091)/100,2)</f>
        <v>0</v>
      </c>
    </row>
    <row r="2092" spans="1:13" ht="15.48" thickBot="1" customHeight="1">
      <c r="A2092" s="34"/>
      <c r="B2092" s="34"/>
      <c r="C2092" s="34"/>
      <c r="D2092" s="35" t="s">
        <v>6511</v>
      </c>
      <c r="E2092" s="34"/>
      <c r="F2092" s="34"/>
      <c r="G2092" s="34"/>
      <c r="H2092" s="34"/>
      <c r="I2092" s="34"/>
      <c r="J2092" s="34"/>
      <c r="K2092" s="37">
        <v>6.000</v>
      </c>
      <c r="L2092" s="38">
        <f ca="1">ROUND((M2085+M2086+M2087+M2088+M2089+M2090+M2091)*(1+M2/100),2)</f>
        <v>0</v>
      </c>
      <c r="M2092" s="38">
        <f ca="1">ROUND(K2092*L2092,2)</f>
        <v>0</v>
      </c>
    </row>
    <row r="2093" spans="1:13" ht="15.48" thickBot="1" customHeight="1">
      <c r="A2093" s="51"/>
      <c r="B2093" s="51"/>
      <c r="C2093" s="51"/>
      <c r="D2093" s="52" t="s">
        <v>6512</v>
      </c>
      <c r="E2093" s="53"/>
      <c r="F2093" s="53"/>
      <c r="G2093" s="53"/>
      <c r="H2093" s="53"/>
      <c r="I2093" s="53"/>
      <c r="J2093" s="53"/>
      <c r="K2093" s="53"/>
      <c r="L2093" s="54">
        <f ca="1">M2021+M2036+M2046+M2054+M2069+M2081</f>
        <v>0</v>
      </c>
      <c r="M2093" s="54">
        <f ca="1">ROUND(L2093,2)</f>
        <v>0</v>
      </c>
    </row>
    <row r="2094" spans="1:13" ht="15.48" thickBot="1" customHeight="1">
      <c r="A2094" s="47" t="s">
        <v>6513</v>
      </c>
      <c r="B2094" s="47" t="s">
        <v>6514</v>
      </c>
      <c r="C2094" s="48"/>
      <c r="D2094" s="49" t="s">
        <v>6515</v>
      </c>
      <c r="E2094" s="49"/>
      <c r="F2094" s="49"/>
      <c r="G2094" s="49"/>
      <c r="H2094" s="49"/>
      <c r="I2094" s="49"/>
      <c r="J2094" s="49"/>
      <c r="K2094" s="48"/>
      <c r="L2094" s="50">
        <f ca="1">L2156</f>
        <v>0</v>
      </c>
      <c r="M2094" s="50">
        <f ca="1">ROUND(L2094,2)</f>
        <v>0</v>
      </c>
    </row>
    <row r="2095" spans="1:13" ht="15.48" thickBot="1" customHeight="1">
      <c r="A2095" s="15" t="s">
        <v>6516</v>
      </c>
      <c r="B2095" s="8" t="s">
        <v>6517</v>
      </c>
      <c r="C2095" s="8" t="s">
        <v>6518</v>
      </c>
      <c r="D2095" s="30" t="s">
        <v>6519</v>
      </c>
      <c r="E2095" s="30"/>
      <c r="F2095" s="30"/>
      <c r="G2095" s="30"/>
      <c r="H2095" s="30"/>
      <c r="I2095" s="30"/>
      <c r="J2095" s="30"/>
      <c r="K2095" s="31">
        <f ca="1">SUM(K2098:K2098)</f>
        <v>0</v>
      </c>
      <c r="L2095" s="32">
        <f ca="1">L2103</f>
        <v>0</v>
      </c>
      <c r="M2095" s="32">
        <f ca="1">ROUND(K2095*L2095,2)</f>
        <v>0</v>
      </c>
    </row>
    <row r="2096" spans="1:13" ht="21.36" thickBot="1" customHeight="1">
      <c r="A2096" s="33"/>
      <c r="B2096" s="33"/>
      <c r="C2096" s="33"/>
      <c r="D2096" s="30" t="s">
        <v>6520</v>
      </c>
      <c r="E2096" s="30"/>
      <c r="F2096" s="30"/>
      <c r="G2096" s="30"/>
      <c r="H2096" s="30"/>
      <c r="I2096" s="30"/>
      <c r="J2096" s="30"/>
      <c r="K2096" s="30"/>
      <c r="L2096" s="30"/>
      <c r="M2096" s="30"/>
    </row>
    <row r="2097" spans="1:13" ht="24.36" thickBot="1" customHeight="1">
      <c r="A2097" s="33"/>
      <c r="B2097" s="33"/>
      <c r="C2097" s="33"/>
      <c r="D2097" s="33"/>
      <c r="E2097" s="62"/>
      <c r="F2097" s="64" t="s">
        <v>6521</v>
      </c>
      <c r="G2097" s="64" t="s">
        <v>6522</v>
      </c>
      <c r="H2097" s="64" t="s">
        <v>6523</v>
      </c>
      <c r="I2097" s="64" t="s">
        <v>6524</v>
      </c>
      <c r="J2097" s="64" t="s">
        <v>6525</v>
      </c>
      <c r="K2097" s="64" t="s">
        <v>6526</v>
      </c>
      <c r="L2097" s="33"/>
      <c r="M2097" s="33"/>
    </row>
    <row r="2098" spans="1:13" ht="15.12" thickBot="1" customHeight="1">
      <c r="A2098" s="33"/>
      <c r="B2098" s="33"/>
      <c r="C2098" s="33"/>
      <c r="D2098" s="65"/>
      <c r="E2098" s="66"/>
      <c r="F2098" s="67"/>
      <c r="G2098" s="68"/>
      <c r="H2098" s="68">
        <v>0.200</v>
      </c>
      <c r="I2098" s="68">
        <v>70.000</v>
      </c>
      <c r="J2098" s="70">
        <f ca="1">ROUND(H2098*I2098,3)</f>
        <v>0</v>
      </c>
      <c r="K2098" s="72">
        <f ca="1">SUM(J2098:J2098)</f>
        <v>0</v>
      </c>
      <c r="L2098" s="33"/>
      <c r="M2098" s="33"/>
    </row>
    <row r="2099" spans="1:13" ht="15.12" thickBot="1" customHeight="1">
      <c r="A2099" s="8" t="s">
        <v>6527</v>
      </c>
      <c r="B2099" s="8" t="s">
        <v>6528</v>
      </c>
      <c r="C2099" s="8" t="s">
        <v>6529</v>
      </c>
      <c r="D2099" s="30" t="s">
        <v>6530</v>
      </c>
      <c r="E2099" s="30"/>
      <c r="F2099" s="30"/>
      <c r="G2099" s="30"/>
      <c r="H2099" s="30"/>
      <c r="I2099" s="30"/>
      <c r="J2099" s="30"/>
      <c r="K2099" s="31">
        <v>1.150</v>
      </c>
      <c r="L2099" s="31">
        <f ca="1">ROUND(24.530,3)</f>
        <v>0</v>
      </c>
      <c r="M2099" s="32">
        <f ca="1">ROUND(K2099*L2099,2)</f>
        <v>0</v>
      </c>
    </row>
    <row r="2100" spans="1:13" ht="15.12" thickBot="1" customHeight="1">
      <c r="A2100" s="8" t="s">
        <v>6531</v>
      </c>
      <c r="B2100" s="8" t="s">
        <v>6532</v>
      </c>
      <c r="C2100" s="8" t="s">
        <v>6533</v>
      </c>
      <c r="D2100" s="30" t="s">
        <v>6534</v>
      </c>
      <c r="E2100" s="30"/>
      <c r="F2100" s="30"/>
      <c r="G2100" s="30"/>
      <c r="H2100" s="30"/>
      <c r="I2100" s="30"/>
      <c r="J2100" s="30"/>
      <c r="K2100" s="31">
        <v>0.079</v>
      </c>
      <c r="L2100" s="31">
        <f ca="1">ROUND(53.030,3)</f>
        <v>0</v>
      </c>
      <c r="M2100" s="32">
        <f ca="1">ROUND(K2100*L2100,2)</f>
        <v>0</v>
      </c>
    </row>
    <row r="2101" spans="1:13" ht="15.12" thickBot="1" customHeight="1">
      <c r="A2101" s="8" t="s">
        <v>6535</v>
      </c>
      <c r="B2101" s="8" t="s">
        <v>6536</v>
      </c>
      <c r="C2101" s="8" t="s">
        <v>6537</v>
      </c>
      <c r="D2101" s="30" t="s">
        <v>6538</v>
      </c>
      <c r="E2101" s="30"/>
      <c r="F2101" s="30"/>
      <c r="G2101" s="30"/>
      <c r="H2101" s="30"/>
      <c r="I2101" s="30"/>
      <c r="J2101" s="30"/>
      <c r="K2101" s="31">
        <v>0.086</v>
      </c>
      <c r="L2101" s="31">
        <f ca="1">ROUND(20.090,3)</f>
        <v>0</v>
      </c>
      <c r="M2101" s="32">
        <f ca="1">ROUND(K2101*L2101,2)</f>
        <v>0</v>
      </c>
    </row>
    <row r="2102" spans="1:13" ht="15.12" thickBot="1" customHeight="1">
      <c r="A2102" s="8" t="s">
        <v>6539</v>
      </c>
      <c r="B2102" s="8"/>
      <c r="C2102" s="8" t="s">
        <v>6540</v>
      </c>
      <c r="D2102" s="30" t="s">
        <v>6541</v>
      </c>
      <c r="E2102" s="30"/>
      <c r="F2102" s="30"/>
      <c r="G2102" s="30"/>
      <c r="H2102" s="30"/>
      <c r="I2102" s="30"/>
      <c r="J2102" s="30"/>
      <c r="K2102" s="31">
        <v>2.000</v>
      </c>
      <c r="L2102" s="31">
        <f ca="1">ROUND(34.130,3)</f>
        <v>0</v>
      </c>
      <c r="M2102" s="32">
        <f ca="1">ROUND((K2102*L2102)/100,2)</f>
        <v>0</v>
      </c>
    </row>
    <row r="2103" spans="1:13" ht="15.48" thickBot="1" customHeight="1">
      <c r="A2103" s="34"/>
      <c r="B2103" s="34"/>
      <c r="C2103" s="34"/>
      <c r="D2103" s="35" t="s">
        <v>6542</v>
      </c>
      <c r="E2103" s="34"/>
      <c r="F2103" s="34"/>
      <c r="G2103" s="34"/>
      <c r="H2103" s="34"/>
      <c r="I2103" s="34"/>
      <c r="J2103" s="34"/>
      <c r="K2103" s="37">
        <v>14.000</v>
      </c>
      <c r="L2103" s="38">
        <f ca="1">ROUND((M2099+M2100+M2101+M2102)*(1+M2/100),2)</f>
        <v>0</v>
      </c>
      <c r="M2103" s="38">
        <f ca="1">ROUND(K2103*L2103,2)</f>
        <v>0</v>
      </c>
    </row>
    <row r="2104" spans="1:13" ht="15.48" thickBot="1" customHeight="1">
      <c r="A2104" s="39" t="s">
        <v>6543</v>
      </c>
      <c r="B2104" s="40" t="s">
        <v>6544</v>
      </c>
      <c r="C2104" s="40" t="s">
        <v>6545</v>
      </c>
      <c r="D2104" s="41" t="s">
        <v>6546</v>
      </c>
      <c r="E2104" s="41"/>
      <c r="F2104" s="41"/>
      <c r="G2104" s="41"/>
      <c r="H2104" s="41"/>
      <c r="I2104" s="41"/>
      <c r="J2104" s="41"/>
      <c r="K2104" s="42">
        <f ca="1">ROUND(1.00,2)</f>
        <v>0</v>
      </c>
      <c r="L2104" s="43">
        <f ca="1">L2116</f>
        <v>0</v>
      </c>
      <c r="M2104" s="43">
        <f ca="1">ROUND(K2104*L2104,2)</f>
        <v>0</v>
      </c>
    </row>
    <row r="2105" spans="1:13" ht="21.36" thickBot="1" customHeight="1">
      <c r="A2105" s="33"/>
      <c r="B2105" s="33"/>
      <c r="C2105" s="33"/>
      <c r="D2105" s="30" t="s">
        <v>6547</v>
      </c>
      <c r="E2105" s="30"/>
      <c r="F2105" s="30"/>
      <c r="G2105" s="30"/>
      <c r="H2105" s="30"/>
      <c r="I2105" s="30"/>
      <c r="J2105" s="30"/>
      <c r="K2105" s="30"/>
      <c r="L2105" s="30"/>
      <c r="M2105" s="30"/>
    </row>
    <row r="2106" spans="1:13" ht="15.12" thickBot="1" customHeight="1">
      <c r="A2106" s="8" t="s">
        <v>6548</v>
      </c>
      <c r="B2106" s="8" t="s">
        <v>6549</v>
      </c>
      <c r="C2106" s="8" t="s">
        <v>6550</v>
      </c>
      <c r="D2106" s="30" t="s">
        <v>6551</v>
      </c>
      <c r="E2106" s="30"/>
      <c r="F2106" s="30"/>
      <c r="G2106" s="30"/>
      <c r="H2106" s="30"/>
      <c r="I2106" s="30"/>
      <c r="J2106" s="30"/>
      <c r="K2106" s="31">
        <v>1.000</v>
      </c>
      <c r="L2106" s="31">
        <f ca="1">ROUND(349.900,3)</f>
        <v>0</v>
      </c>
      <c r="M2106" s="32">
        <f ca="1">ROUND(K2106*L2106,2)</f>
        <v>0</v>
      </c>
    </row>
    <row r="2107" spans="1:13" ht="15.12" thickBot="1" customHeight="1">
      <c r="A2107" s="8" t="s">
        <v>6552</v>
      </c>
      <c r="B2107" s="8" t="s">
        <v>6553</v>
      </c>
      <c r="C2107" s="8" t="s">
        <v>6554</v>
      </c>
      <c r="D2107" s="30" t="s">
        <v>6555</v>
      </c>
      <c r="E2107" s="30"/>
      <c r="F2107" s="30"/>
      <c r="G2107" s="30"/>
      <c r="H2107" s="30"/>
      <c r="I2107" s="30"/>
      <c r="J2107" s="30"/>
      <c r="K2107" s="31">
        <v>0.250</v>
      </c>
      <c r="L2107" s="31">
        <f ca="1">ROUND(24.530,3)</f>
        <v>0</v>
      </c>
      <c r="M2107" s="32">
        <f ca="1">ROUND(K2107*L2107,2)</f>
        <v>0</v>
      </c>
    </row>
    <row r="2108" spans="1:13" ht="15.12" thickBot="1" customHeight="1">
      <c r="A2108" s="8" t="s">
        <v>6556</v>
      </c>
      <c r="B2108" s="8" t="s">
        <v>6557</v>
      </c>
      <c r="C2108" s="8" t="s">
        <v>6558</v>
      </c>
      <c r="D2108" s="30" t="s">
        <v>6559</v>
      </c>
      <c r="E2108" s="30"/>
      <c r="F2108" s="30"/>
      <c r="G2108" s="30"/>
      <c r="H2108" s="30"/>
      <c r="I2108" s="30"/>
      <c r="J2108" s="30"/>
      <c r="K2108" s="31">
        <v>30.000</v>
      </c>
      <c r="L2108" s="31">
        <f ca="1">ROUND(0.860,3)</f>
        <v>0</v>
      </c>
      <c r="M2108" s="32">
        <f ca="1">ROUND(K2108*L2108,2)</f>
        <v>0</v>
      </c>
    </row>
    <row r="2109" spans="1:13" ht="15.12" thickBot="1" customHeight="1">
      <c r="A2109" s="8" t="s">
        <v>6560</v>
      </c>
      <c r="B2109" s="8" t="s">
        <v>6561</v>
      </c>
      <c r="C2109" s="8" t="s">
        <v>6562</v>
      </c>
      <c r="D2109" s="30" t="s">
        <v>6563</v>
      </c>
      <c r="E2109" s="30"/>
      <c r="F2109" s="30"/>
      <c r="G2109" s="30"/>
      <c r="H2109" s="30"/>
      <c r="I2109" s="30"/>
      <c r="J2109" s="30"/>
      <c r="K2109" s="31">
        <v>0.100</v>
      </c>
      <c r="L2109" s="31">
        <f ca="1">ROUND(1.540,3)</f>
        <v>0</v>
      </c>
      <c r="M2109" s="32">
        <f ca="1">ROUND(K2109*L2109,2)</f>
        <v>0</v>
      </c>
    </row>
    <row r="2110" spans="1:13" ht="15.12" thickBot="1" customHeight="1">
      <c r="A2110" s="8" t="s">
        <v>6564</v>
      </c>
      <c r="B2110" s="8" t="s">
        <v>6565</v>
      </c>
      <c r="C2110" s="8" t="s">
        <v>6566</v>
      </c>
      <c r="D2110" s="30" t="s">
        <v>6567</v>
      </c>
      <c r="E2110" s="30"/>
      <c r="F2110" s="30"/>
      <c r="G2110" s="30"/>
      <c r="H2110" s="30"/>
      <c r="I2110" s="30"/>
      <c r="J2110" s="30"/>
      <c r="K2110" s="31">
        <v>1.122</v>
      </c>
      <c r="L2110" s="31">
        <f ca="1">ROUND(53.030,3)</f>
        <v>0</v>
      </c>
      <c r="M2110" s="32">
        <f ca="1">ROUND(K2110*L2110,2)</f>
        <v>0</v>
      </c>
    </row>
    <row r="2111" spans="1:13" ht="15.12" thickBot="1" customHeight="1">
      <c r="A2111" s="8" t="s">
        <v>6568</v>
      </c>
      <c r="B2111" s="8" t="s">
        <v>6569</v>
      </c>
      <c r="C2111" s="8" t="s">
        <v>6570</v>
      </c>
      <c r="D2111" s="30" t="s">
        <v>6571</v>
      </c>
      <c r="E2111" s="30"/>
      <c r="F2111" s="30"/>
      <c r="G2111" s="30"/>
      <c r="H2111" s="30"/>
      <c r="I2111" s="30"/>
      <c r="J2111" s="30"/>
      <c r="K2111" s="31">
        <v>0.112</v>
      </c>
      <c r="L2111" s="31">
        <f ca="1">ROUND(10.560,3)</f>
        <v>0</v>
      </c>
      <c r="M2111" s="32">
        <f ca="1">ROUND(K2111*L2111,2)</f>
        <v>0</v>
      </c>
    </row>
    <row r="2112" spans="1:13" ht="15.12" thickBot="1" customHeight="1">
      <c r="A2112" s="8" t="s">
        <v>6572</v>
      </c>
      <c r="B2112" s="8" t="s">
        <v>6573</v>
      </c>
      <c r="C2112" s="8" t="s">
        <v>6574</v>
      </c>
      <c r="D2112" s="30" t="s">
        <v>6575</v>
      </c>
      <c r="E2112" s="30"/>
      <c r="F2112" s="30"/>
      <c r="G2112" s="30"/>
      <c r="H2112" s="30"/>
      <c r="I2112" s="30"/>
      <c r="J2112" s="30"/>
      <c r="K2112" s="31">
        <v>0.562</v>
      </c>
      <c r="L2112" s="31">
        <f ca="1">ROUND(63.800,3)</f>
        <v>0</v>
      </c>
      <c r="M2112" s="32">
        <f ca="1">ROUND(K2112*L2112,2)</f>
        <v>0</v>
      </c>
    </row>
    <row r="2113" spans="1:13" ht="15.12" thickBot="1" customHeight="1">
      <c r="A2113" s="8" t="s">
        <v>6576</v>
      </c>
      <c r="B2113" s="8" t="s">
        <v>6577</v>
      </c>
      <c r="C2113" s="8" t="s">
        <v>6578</v>
      </c>
      <c r="D2113" s="30" t="s">
        <v>6579</v>
      </c>
      <c r="E2113" s="30"/>
      <c r="F2113" s="30"/>
      <c r="G2113" s="30"/>
      <c r="H2113" s="30"/>
      <c r="I2113" s="30"/>
      <c r="J2113" s="30"/>
      <c r="K2113" s="31">
        <v>2.450</v>
      </c>
      <c r="L2113" s="31">
        <f ca="1">ROUND(24.050,3)</f>
        <v>0</v>
      </c>
      <c r="M2113" s="32">
        <f ca="1">ROUND(K2113*L2113,2)</f>
        <v>0</v>
      </c>
    </row>
    <row r="2114" spans="1:13" ht="15.12" thickBot="1" customHeight="1">
      <c r="A2114" s="8" t="s">
        <v>6580</v>
      </c>
      <c r="B2114" s="8" t="s">
        <v>6581</v>
      </c>
      <c r="C2114" s="8" t="s">
        <v>6582</v>
      </c>
      <c r="D2114" s="30" t="s">
        <v>6583</v>
      </c>
      <c r="E2114" s="30"/>
      <c r="F2114" s="30"/>
      <c r="G2114" s="30"/>
      <c r="H2114" s="30"/>
      <c r="I2114" s="30"/>
      <c r="J2114" s="30"/>
      <c r="K2114" s="31">
        <v>3.675</v>
      </c>
      <c r="L2114" s="31">
        <f ca="1">ROUND(20.090,3)</f>
        <v>0</v>
      </c>
      <c r="M2114" s="32">
        <f ca="1">ROUND(K2114*L2114,2)</f>
        <v>0</v>
      </c>
    </row>
    <row r="2115" spans="1:13" ht="15.12" thickBot="1" customHeight="1">
      <c r="A2115" s="8" t="s">
        <v>6584</v>
      </c>
      <c r="B2115" s="8"/>
      <c r="C2115" s="8" t="s">
        <v>6585</v>
      </c>
      <c r="D2115" s="30" t="s">
        <v>6586</v>
      </c>
      <c r="E2115" s="30"/>
      <c r="F2115" s="30"/>
      <c r="G2115" s="30"/>
      <c r="H2115" s="30"/>
      <c r="I2115" s="30"/>
      <c r="J2115" s="30"/>
      <c r="K2115" s="31">
        <v>2.000</v>
      </c>
      <c r="L2115" s="31">
        <f ca="1">ROUND(611.270,3)</f>
        <v>0</v>
      </c>
      <c r="M2115" s="32">
        <f ca="1">ROUND((K2115*L2115)/100,2)</f>
        <v>0</v>
      </c>
    </row>
    <row r="2116" spans="1:13" ht="15.48" thickBot="1" customHeight="1">
      <c r="A2116" s="34"/>
      <c r="B2116" s="34"/>
      <c r="C2116" s="34"/>
      <c r="D2116" s="35" t="s">
        <v>6587</v>
      </c>
      <c r="E2116" s="34"/>
      <c r="F2116" s="34"/>
      <c r="G2116" s="34"/>
      <c r="H2116" s="34"/>
      <c r="I2116" s="34"/>
      <c r="J2116" s="34"/>
      <c r="K2116" s="37">
        <v>1.000</v>
      </c>
      <c r="L2116" s="38">
        <f ca="1">ROUND((M2106+M2107+M2108+M2109+M2110+M2111+M2112+M2113+M2114+M2115)*(1+M2/100),2)</f>
        <v>0</v>
      </c>
      <c r="M2116" s="38">
        <f ca="1">ROUND(K2116*L2116,2)</f>
        <v>0</v>
      </c>
    </row>
    <row r="2117" spans="1:13" ht="15.48" thickBot="1" customHeight="1">
      <c r="A2117" s="39" t="s">
        <v>6588</v>
      </c>
      <c r="B2117" s="40" t="s">
        <v>6589</v>
      </c>
      <c r="C2117" s="40" t="s">
        <v>6590</v>
      </c>
      <c r="D2117" s="41" t="s">
        <v>6591</v>
      </c>
      <c r="E2117" s="41"/>
      <c r="F2117" s="41"/>
      <c r="G2117" s="41"/>
      <c r="H2117" s="41"/>
      <c r="I2117" s="41"/>
      <c r="J2117" s="41"/>
      <c r="K2117" s="42">
        <f ca="1">SUM(K2120:K2120)</f>
        <v>0</v>
      </c>
      <c r="L2117" s="43">
        <f ca="1">L2128</f>
        <v>0</v>
      </c>
      <c r="M2117" s="43">
        <f ca="1">ROUND(K2117*L2117,2)</f>
        <v>0</v>
      </c>
    </row>
    <row r="2118" spans="1:13" ht="39.84" thickBot="1" customHeight="1">
      <c r="A2118" s="33"/>
      <c r="B2118" s="33"/>
      <c r="C2118" s="33"/>
      <c r="D2118" s="30" t="s">
        <v>6592</v>
      </c>
      <c r="E2118" s="30"/>
      <c r="F2118" s="30"/>
      <c r="G2118" s="30"/>
      <c r="H2118" s="30"/>
      <c r="I2118" s="30"/>
      <c r="J2118" s="30"/>
      <c r="K2118" s="30"/>
      <c r="L2118" s="30"/>
      <c r="M2118" s="30"/>
    </row>
    <row r="2119" spans="1:13" ht="24.36" thickBot="1" customHeight="1">
      <c r="A2119" s="33"/>
      <c r="B2119" s="33"/>
      <c r="C2119" s="33"/>
      <c r="D2119" s="33"/>
      <c r="E2119" s="62"/>
      <c r="F2119" s="64" t="s">
        <v>6593</v>
      </c>
      <c r="G2119" s="64" t="s">
        <v>6594</v>
      </c>
      <c r="H2119" s="64" t="s">
        <v>6595</v>
      </c>
      <c r="I2119" s="64" t="s">
        <v>6596</v>
      </c>
      <c r="J2119" s="64" t="s">
        <v>6597</v>
      </c>
      <c r="K2119" s="64" t="s">
        <v>6598</v>
      </c>
      <c r="L2119" s="33"/>
      <c r="M2119" s="33"/>
    </row>
    <row r="2120" spans="1:13" ht="15.12" thickBot="1" customHeight="1">
      <c r="A2120" s="33"/>
      <c r="B2120" s="33"/>
      <c r="C2120" s="33"/>
      <c r="D2120" s="65"/>
      <c r="E2120" s="66" t="s">
        <v>6599</v>
      </c>
      <c r="F2120" s="67"/>
      <c r="G2120" s="68"/>
      <c r="H2120" s="68"/>
      <c r="I2120" s="68">
        <v>20.000</v>
      </c>
      <c r="J2120" s="70">
        <f ca="1">ROUND(I2120,3)</f>
        <v>0</v>
      </c>
      <c r="K2120" s="72">
        <f ca="1">SUM(J2120:J2120)</f>
        <v>0</v>
      </c>
      <c r="L2120" s="33"/>
      <c r="M2120" s="33"/>
    </row>
    <row r="2121" spans="1:13" ht="30.60" thickBot="1" customHeight="1">
      <c r="A2121" s="8" t="s">
        <v>6600</v>
      </c>
      <c r="B2121" s="8" t="s">
        <v>6601</v>
      </c>
      <c r="C2121" s="8" t="s">
        <v>6602</v>
      </c>
      <c r="D2121" s="30" t="s">
        <v>6603</v>
      </c>
      <c r="E2121" s="30"/>
      <c r="F2121" s="30"/>
      <c r="G2121" s="30"/>
      <c r="H2121" s="30"/>
      <c r="I2121" s="30"/>
      <c r="J2121" s="30"/>
      <c r="K2121" s="31">
        <v>1.100</v>
      </c>
      <c r="L2121" s="31">
        <f ca="1">ROUND(0.640,3)</f>
        <v>0</v>
      </c>
      <c r="M2121" s="32">
        <f ca="1">ROUND(K2121*L2121,2)</f>
        <v>0</v>
      </c>
    </row>
    <row r="2122" spans="1:13" ht="15.12" thickBot="1" customHeight="1">
      <c r="A2122" s="8" t="s">
        <v>6604</v>
      </c>
      <c r="B2122" s="8" t="s">
        <v>6605</v>
      </c>
      <c r="C2122" s="8" t="s">
        <v>6606</v>
      </c>
      <c r="D2122" s="30" t="s">
        <v>6607</v>
      </c>
      <c r="E2122" s="30"/>
      <c r="F2122" s="30"/>
      <c r="G2122" s="30"/>
      <c r="H2122" s="30"/>
      <c r="I2122" s="30"/>
      <c r="J2122" s="30"/>
      <c r="K2122" s="31">
        <v>5.000</v>
      </c>
      <c r="L2122" s="31">
        <f ca="1">ROUND(0.340,3)</f>
        <v>0</v>
      </c>
      <c r="M2122" s="32">
        <f ca="1">ROUND(K2122*L2122,2)</f>
        <v>0</v>
      </c>
    </row>
    <row r="2123" spans="1:13" ht="21.36" thickBot="1" customHeight="1">
      <c r="A2123" s="8" t="s">
        <v>6608</v>
      </c>
      <c r="B2123" s="8" t="s">
        <v>6609</v>
      </c>
      <c r="C2123" s="8" t="s">
        <v>6610</v>
      </c>
      <c r="D2123" s="30" t="s">
        <v>6611</v>
      </c>
      <c r="E2123" s="30"/>
      <c r="F2123" s="30"/>
      <c r="G2123" s="30"/>
      <c r="H2123" s="30"/>
      <c r="I2123" s="30"/>
      <c r="J2123" s="30"/>
      <c r="K2123" s="31">
        <v>0.030</v>
      </c>
      <c r="L2123" s="31">
        <f ca="1">ROUND(90.690,3)</f>
        <v>0</v>
      </c>
      <c r="M2123" s="32">
        <f ca="1">ROUND(K2123*L2123,2)</f>
        <v>0</v>
      </c>
    </row>
    <row r="2124" spans="1:13" ht="15.12" thickBot="1" customHeight="1">
      <c r="A2124" s="8" t="s">
        <v>6612</v>
      </c>
      <c r="B2124" s="8" t="s">
        <v>6613</v>
      </c>
      <c r="C2124" s="8" t="s">
        <v>6614</v>
      </c>
      <c r="D2124" s="30" t="s">
        <v>6615</v>
      </c>
      <c r="E2124" s="30"/>
      <c r="F2124" s="30"/>
      <c r="G2124" s="30"/>
      <c r="H2124" s="30"/>
      <c r="I2124" s="30"/>
      <c r="J2124" s="30"/>
      <c r="K2124" s="31">
        <v>0.005</v>
      </c>
      <c r="L2124" s="31">
        <f ca="1">ROUND(1.540,3)</f>
        <v>0</v>
      </c>
      <c r="M2124" s="32">
        <f ca="1">ROUND(K2124*L2124,2)</f>
        <v>0</v>
      </c>
    </row>
    <row r="2125" spans="1:13" ht="15.12" thickBot="1" customHeight="1">
      <c r="A2125" s="8" t="s">
        <v>6616</v>
      </c>
      <c r="B2125" s="8" t="s">
        <v>6617</v>
      </c>
      <c r="C2125" s="8" t="s">
        <v>6618</v>
      </c>
      <c r="D2125" s="30" t="s">
        <v>6619</v>
      </c>
      <c r="E2125" s="30"/>
      <c r="F2125" s="30"/>
      <c r="G2125" s="30"/>
      <c r="H2125" s="30"/>
      <c r="I2125" s="30"/>
      <c r="J2125" s="30"/>
      <c r="K2125" s="31">
        <v>0.018</v>
      </c>
      <c r="L2125" s="31">
        <f ca="1">ROUND(24.050,3)</f>
        <v>0</v>
      </c>
      <c r="M2125" s="32">
        <f ca="1">ROUND(K2125*L2125,2)</f>
        <v>0</v>
      </c>
    </row>
    <row r="2126" spans="1:13" ht="15.12" thickBot="1" customHeight="1">
      <c r="A2126" s="8" t="s">
        <v>6620</v>
      </c>
      <c r="B2126" s="8" t="s">
        <v>6621</v>
      </c>
      <c r="C2126" s="8" t="s">
        <v>6622</v>
      </c>
      <c r="D2126" s="30" t="s">
        <v>6623</v>
      </c>
      <c r="E2126" s="30"/>
      <c r="F2126" s="30"/>
      <c r="G2126" s="30"/>
      <c r="H2126" s="30"/>
      <c r="I2126" s="30"/>
      <c r="J2126" s="30"/>
      <c r="K2126" s="31">
        <v>0.061</v>
      </c>
      <c r="L2126" s="31">
        <f ca="1">ROUND(21.510,3)</f>
        <v>0</v>
      </c>
      <c r="M2126" s="32">
        <f ca="1">ROUND(K2126*L2126,2)</f>
        <v>0</v>
      </c>
    </row>
    <row r="2127" spans="1:13" ht="15.12" thickBot="1" customHeight="1">
      <c r="A2127" s="8" t="s">
        <v>6624</v>
      </c>
      <c r="B2127" s="8"/>
      <c r="C2127" s="8" t="s">
        <v>6625</v>
      </c>
      <c r="D2127" s="30" t="s">
        <v>6626</v>
      </c>
      <c r="E2127" s="30"/>
      <c r="F2127" s="30"/>
      <c r="G2127" s="30"/>
      <c r="H2127" s="30"/>
      <c r="I2127" s="30"/>
      <c r="J2127" s="30"/>
      <c r="K2127" s="31">
        <v>2.000</v>
      </c>
      <c r="L2127" s="31">
        <f ca="1">ROUND(6.870,3)</f>
        <v>0</v>
      </c>
      <c r="M2127" s="32">
        <f ca="1">ROUND((K2127*L2127)/100,2)</f>
        <v>0</v>
      </c>
    </row>
    <row r="2128" spans="1:13" ht="15.48" thickBot="1" customHeight="1">
      <c r="A2128" s="34"/>
      <c r="B2128" s="34"/>
      <c r="C2128" s="34"/>
      <c r="D2128" s="35" t="s">
        <v>6627</v>
      </c>
      <c r="E2128" s="34"/>
      <c r="F2128" s="34"/>
      <c r="G2128" s="34"/>
      <c r="H2128" s="34"/>
      <c r="I2128" s="34"/>
      <c r="J2128" s="34"/>
      <c r="K2128" s="37">
        <v>20.000</v>
      </c>
      <c r="L2128" s="38">
        <f ca="1">ROUND((M2121+M2122+M2123+M2124+M2125+M2126+M2127)*(1+M2/100),2)</f>
        <v>0</v>
      </c>
      <c r="M2128" s="38">
        <f ca="1">ROUND(K2128*L2128,2)</f>
        <v>0</v>
      </c>
    </row>
    <row r="2129" spans="1:13" ht="15.48" thickBot="1" customHeight="1">
      <c r="A2129" s="39" t="s">
        <v>6628</v>
      </c>
      <c r="B2129" s="40" t="s">
        <v>6629</v>
      </c>
      <c r="C2129" s="40" t="s">
        <v>6630</v>
      </c>
      <c r="D2129" s="41" t="s">
        <v>6631</v>
      </c>
      <c r="E2129" s="41"/>
      <c r="F2129" s="41"/>
      <c r="G2129" s="41"/>
      <c r="H2129" s="41"/>
      <c r="I2129" s="41"/>
      <c r="J2129" s="41"/>
      <c r="K2129" s="42">
        <f ca="1">SUM(K2132:K2133)</f>
        <v>0</v>
      </c>
      <c r="L2129" s="43">
        <f ca="1">L2142</f>
        <v>0</v>
      </c>
      <c r="M2129" s="43">
        <f ca="1">ROUND(K2129*L2129,2)</f>
        <v>0</v>
      </c>
    </row>
    <row r="2130" spans="1:13" ht="12.12" thickBot="1" customHeight="1">
      <c r="A2130" s="33"/>
      <c r="B2130" s="33"/>
      <c r="C2130" s="33"/>
      <c r="D2130" s="30" t="s">
        <v>6632</v>
      </c>
      <c r="E2130" s="30"/>
      <c r="F2130" s="30"/>
      <c r="G2130" s="30"/>
      <c r="H2130" s="30"/>
      <c r="I2130" s="30"/>
      <c r="J2130" s="30"/>
      <c r="K2130" s="30"/>
      <c r="L2130" s="30"/>
      <c r="M2130" s="30"/>
    </row>
    <row r="2131" spans="1:13" ht="15.12" thickBot="1" customHeight="1">
      <c r="A2131" s="33"/>
      <c r="B2131" s="33"/>
      <c r="C2131" s="33"/>
      <c r="D2131" s="33"/>
      <c r="E2131" s="62"/>
      <c r="F2131" s="64" t="s">
        <v>6633</v>
      </c>
      <c r="G2131" s="64" t="s">
        <v>6634</v>
      </c>
      <c r="H2131" s="64" t="s">
        <v>6635</v>
      </c>
      <c r="I2131" s="64" t="s">
        <v>6636</v>
      </c>
      <c r="J2131" s="64" t="s">
        <v>6637</v>
      </c>
      <c r="K2131" s="64" t="s">
        <v>6638</v>
      </c>
      <c r="L2131" s="33"/>
      <c r="M2131" s="33"/>
    </row>
    <row r="2132" spans="1:13" ht="15.12" thickBot="1" customHeight="1">
      <c r="A2132" s="33"/>
      <c r="B2132" s="33"/>
      <c r="C2132" s="33"/>
      <c r="D2132" s="65"/>
      <c r="E2132" s="66" t="s">
        <v>6639</v>
      </c>
      <c r="F2132" s="67"/>
      <c r="G2132" s="68"/>
      <c r="H2132" s="68"/>
      <c r="I2132" s="68">
        <v>50.000</v>
      </c>
      <c r="J2132" s="70">
        <f ca="1">ROUND(I2132,3)</f>
        <v>0</v>
      </c>
      <c r="K2132" s="73"/>
      <c r="L2132" s="33"/>
      <c r="M2132" s="33"/>
    </row>
    <row r="2133" spans="1:13" ht="15.12" thickBot="1" customHeight="1">
      <c r="A2133" s="33"/>
      <c r="B2133" s="33"/>
      <c r="C2133" s="33"/>
      <c r="D2133" s="65"/>
      <c r="E2133" s="8" t="s">
        <v>6640</v>
      </c>
      <c r="F2133" s="6"/>
      <c r="G2133" s="31"/>
      <c r="H2133" s="31"/>
      <c r="I2133" s="31">
        <v>20.000</v>
      </c>
      <c r="J2133" s="69">
        <f ca="1">ROUND(I2133,3)</f>
        <v>0</v>
      </c>
      <c r="K2133" s="71">
        <f ca="1">SUM(J2132:J2133)</f>
        <v>0</v>
      </c>
      <c r="L2133" s="33"/>
      <c r="M2133" s="33"/>
    </row>
    <row r="2134" spans="1:13" ht="15.12" thickBot="1" customHeight="1">
      <c r="A2134" s="8" t="s">
        <v>6641</v>
      </c>
      <c r="B2134" s="8" t="s">
        <v>6642</v>
      </c>
      <c r="C2134" s="8" t="s">
        <v>6643</v>
      </c>
      <c r="D2134" s="30" t="s">
        <v>6644</v>
      </c>
      <c r="E2134" s="30"/>
      <c r="F2134" s="30"/>
      <c r="G2134" s="30"/>
      <c r="H2134" s="30"/>
      <c r="I2134" s="30"/>
      <c r="J2134" s="30"/>
      <c r="K2134" s="31">
        <v>4.000</v>
      </c>
      <c r="L2134" s="31">
        <f ca="1">ROUND(4.350,3)</f>
        <v>0</v>
      </c>
      <c r="M2134" s="32">
        <f ca="1">ROUND(K2134*L2134,2)</f>
        <v>0</v>
      </c>
    </row>
    <row r="2135" spans="1:13" ht="15.12" thickBot="1" customHeight="1">
      <c r="A2135" s="8" t="s">
        <v>6645</v>
      </c>
      <c r="B2135" s="8" t="s">
        <v>6646</v>
      </c>
      <c r="C2135" s="8" t="s">
        <v>6647</v>
      </c>
      <c r="D2135" s="30" t="s">
        <v>6648</v>
      </c>
      <c r="E2135" s="30"/>
      <c r="F2135" s="30"/>
      <c r="G2135" s="30"/>
      <c r="H2135" s="30"/>
      <c r="I2135" s="30"/>
      <c r="J2135" s="30"/>
      <c r="K2135" s="31">
        <v>6.000</v>
      </c>
      <c r="L2135" s="31">
        <f ca="1">ROUND(0.030,3)</f>
        <v>0</v>
      </c>
      <c r="M2135" s="32">
        <f ca="1">ROUND(K2135*L2135,2)</f>
        <v>0</v>
      </c>
    </row>
    <row r="2136" spans="1:13" ht="15.12" thickBot="1" customHeight="1">
      <c r="A2136" s="8" t="s">
        <v>6649</v>
      </c>
      <c r="B2136" s="8" t="s">
        <v>6650</v>
      </c>
      <c r="C2136" s="8" t="s">
        <v>6651</v>
      </c>
      <c r="D2136" s="30" t="s">
        <v>6652</v>
      </c>
      <c r="E2136" s="30"/>
      <c r="F2136" s="30"/>
      <c r="G2136" s="30"/>
      <c r="H2136" s="30"/>
      <c r="I2136" s="30"/>
      <c r="J2136" s="30"/>
      <c r="K2136" s="31">
        <v>6.000</v>
      </c>
      <c r="L2136" s="31">
        <f ca="1">ROUND(0.860,3)</f>
        <v>0</v>
      </c>
      <c r="M2136" s="32">
        <f ca="1">ROUND(K2136*L2136,2)</f>
        <v>0</v>
      </c>
    </row>
    <row r="2137" spans="1:13" ht="15.12" thickBot="1" customHeight="1">
      <c r="A2137" s="8" t="s">
        <v>6653</v>
      </c>
      <c r="B2137" s="8" t="s">
        <v>6654</v>
      </c>
      <c r="C2137" s="8" t="s">
        <v>6655</v>
      </c>
      <c r="D2137" s="30" t="s">
        <v>6656</v>
      </c>
      <c r="E2137" s="30"/>
      <c r="F2137" s="30"/>
      <c r="G2137" s="30"/>
      <c r="H2137" s="30"/>
      <c r="I2137" s="30"/>
      <c r="J2137" s="30"/>
      <c r="K2137" s="31">
        <v>0.050</v>
      </c>
      <c r="L2137" s="31">
        <f ca="1">ROUND(1.540,3)</f>
        <v>0</v>
      </c>
      <c r="M2137" s="32">
        <f ca="1">ROUND(K2137*L2137,2)</f>
        <v>0</v>
      </c>
    </row>
    <row r="2138" spans="1:13" ht="15.12" thickBot="1" customHeight="1">
      <c r="A2138" s="8" t="s">
        <v>6657</v>
      </c>
      <c r="B2138" s="8" t="s">
        <v>6658</v>
      </c>
      <c r="C2138" s="8" t="s">
        <v>6659</v>
      </c>
      <c r="D2138" s="30" t="s">
        <v>6660</v>
      </c>
      <c r="E2138" s="30"/>
      <c r="F2138" s="30"/>
      <c r="G2138" s="30"/>
      <c r="H2138" s="30"/>
      <c r="I2138" s="30"/>
      <c r="J2138" s="30"/>
      <c r="K2138" s="31">
        <v>0.053</v>
      </c>
      <c r="L2138" s="31">
        <f ca="1">ROUND(3.060,3)</f>
        <v>0</v>
      </c>
      <c r="M2138" s="32">
        <f ca="1">ROUND(K2138*L2138,2)</f>
        <v>0</v>
      </c>
    </row>
    <row r="2139" spans="1:13" ht="15.12" thickBot="1" customHeight="1">
      <c r="A2139" s="8" t="s">
        <v>6661</v>
      </c>
      <c r="B2139" s="8" t="s">
        <v>6662</v>
      </c>
      <c r="C2139" s="8" t="s">
        <v>6663</v>
      </c>
      <c r="D2139" s="30" t="s">
        <v>6664</v>
      </c>
      <c r="E2139" s="30"/>
      <c r="F2139" s="30"/>
      <c r="G2139" s="30"/>
      <c r="H2139" s="30"/>
      <c r="I2139" s="30"/>
      <c r="J2139" s="30"/>
      <c r="K2139" s="31">
        <v>0.122</v>
      </c>
      <c r="L2139" s="31">
        <f ca="1">ROUND(24.050,3)</f>
        <v>0</v>
      </c>
      <c r="M2139" s="32">
        <f ca="1">ROUND(K2139*L2139,2)</f>
        <v>0</v>
      </c>
    </row>
    <row r="2140" spans="1:13" ht="15.12" thickBot="1" customHeight="1">
      <c r="A2140" s="8" t="s">
        <v>6665</v>
      </c>
      <c r="B2140" s="8" t="s">
        <v>6666</v>
      </c>
      <c r="C2140" s="8" t="s">
        <v>6667</v>
      </c>
      <c r="D2140" s="30" t="s">
        <v>6668</v>
      </c>
      <c r="E2140" s="30"/>
      <c r="F2140" s="30"/>
      <c r="G2140" s="30"/>
      <c r="H2140" s="30"/>
      <c r="I2140" s="30"/>
      <c r="J2140" s="30"/>
      <c r="K2140" s="31">
        <v>0.306</v>
      </c>
      <c r="L2140" s="31">
        <f ca="1">ROUND(20.090,3)</f>
        <v>0</v>
      </c>
      <c r="M2140" s="32">
        <f ca="1">ROUND(K2140*L2140,2)</f>
        <v>0</v>
      </c>
    </row>
    <row r="2141" spans="1:13" ht="15.12" thickBot="1" customHeight="1">
      <c r="A2141" s="8" t="s">
        <v>6669</v>
      </c>
      <c r="B2141" s="8"/>
      <c r="C2141" s="8" t="s">
        <v>6670</v>
      </c>
      <c r="D2141" s="30" t="s">
        <v>6671</v>
      </c>
      <c r="E2141" s="30"/>
      <c r="F2141" s="30"/>
      <c r="G2141" s="30"/>
      <c r="H2141" s="30"/>
      <c r="I2141" s="30"/>
      <c r="J2141" s="30"/>
      <c r="K2141" s="31">
        <v>2.000</v>
      </c>
      <c r="L2141" s="31">
        <f ca="1">ROUND(32.060,3)</f>
        <v>0</v>
      </c>
      <c r="M2141" s="32">
        <f ca="1">ROUND((K2141*L2141)/100,2)</f>
        <v>0</v>
      </c>
    </row>
    <row r="2142" spans="1:13" ht="15.48" thickBot="1" customHeight="1">
      <c r="A2142" s="34"/>
      <c r="B2142" s="34"/>
      <c r="C2142" s="34"/>
      <c r="D2142" s="35" t="s">
        <v>6672</v>
      </c>
      <c r="E2142" s="34"/>
      <c r="F2142" s="34"/>
      <c r="G2142" s="34"/>
      <c r="H2142" s="34"/>
      <c r="I2142" s="34"/>
      <c r="J2142" s="34"/>
      <c r="K2142" s="37">
        <v>70.000</v>
      </c>
      <c r="L2142" s="38">
        <f ca="1">ROUND((M2134+M2135+M2136+M2137+M2138+M2139+M2140+M2141)*(1+M2/100),2)</f>
        <v>0</v>
      </c>
      <c r="M2142" s="38">
        <f ca="1">ROUND(K2142*L2142,2)</f>
        <v>0</v>
      </c>
    </row>
    <row r="2143" spans="1:13" ht="15.48" thickBot="1" customHeight="1">
      <c r="A2143" s="39" t="s">
        <v>6673</v>
      </c>
      <c r="B2143" s="40" t="s">
        <v>6674</v>
      </c>
      <c r="C2143" s="40" t="s">
        <v>6675</v>
      </c>
      <c r="D2143" s="41" t="s">
        <v>6676</v>
      </c>
      <c r="E2143" s="41"/>
      <c r="F2143" s="41"/>
      <c r="G2143" s="41"/>
      <c r="H2143" s="41"/>
      <c r="I2143" s="41"/>
      <c r="J2143" s="41"/>
      <c r="K2143" s="42">
        <f ca="1">ROUND(50.00,2)</f>
        <v>0</v>
      </c>
      <c r="L2143" s="43">
        <f ca="1">L2155</f>
        <v>0</v>
      </c>
      <c r="M2143" s="43">
        <f ca="1">ROUND(K2143*L2143,2)</f>
        <v>0</v>
      </c>
    </row>
    <row r="2144" spans="1:13" ht="21.36" thickBot="1" customHeight="1">
      <c r="A2144" s="33"/>
      <c r="B2144" s="33"/>
      <c r="C2144" s="33"/>
      <c r="D2144" s="30" t="s">
        <v>6677</v>
      </c>
      <c r="E2144" s="30"/>
      <c r="F2144" s="30"/>
      <c r="G2144" s="30"/>
      <c r="H2144" s="30"/>
      <c r="I2144" s="30"/>
      <c r="J2144" s="30"/>
      <c r="K2144" s="30"/>
      <c r="L2144" s="30"/>
      <c r="M2144" s="30"/>
    </row>
    <row r="2145" spans="1:13" ht="15.12" thickBot="1" customHeight="1">
      <c r="A2145" s="8" t="s">
        <v>6678</v>
      </c>
      <c r="B2145" s="8" t="s">
        <v>6679</v>
      </c>
      <c r="C2145" s="8" t="s">
        <v>6680</v>
      </c>
      <c r="D2145" s="30" t="s">
        <v>6681</v>
      </c>
      <c r="E2145" s="30"/>
      <c r="F2145" s="30"/>
      <c r="G2145" s="30"/>
      <c r="H2145" s="30"/>
      <c r="I2145" s="30"/>
      <c r="J2145" s="30"/>
      <c r="K2145" s="31">
        <v>1.000</v>
      </c>
      <c r="L2145" s="31">
        <f ca="1">ROUND(6.630,3)</f>
        <v>0</v>
      </c>
      <c r="M2145" s="32">
        <f ca="1">ROUND(K2145*L2145,2)</f>
        <v>0</v>
      </c>
    </row>
    <row r="2146" spans="1:13" ht="15.12" thickBot="1" customHeight="1">
      <c r="A2146" s="8" t="s">
        <v>6682</v>
      </c>
      <c r="B2146" s="8" t="s">
        <v>6683</v>
      </c>
      <c r="C2146" s="8" t="s">
        <v>6684</v>
      </c>
      <c r="D2146" s="30" t="s">
        <v>6685</v>
      </c>
      <c r="E2146" s="30"/>
      <c r="F2146" s="30"/>
      <c r="G2146" s="30"/>
      <c r="H2146" s="30"/>
      <c r="I2146" s="30"/>
      <c r="J2146" s="30"/>
      <c r="K2146" s="31">
        <v>0.050</v>
      </c>
      <c r="L2146" s="31">
        <f ca="1">ROUND(110.980,3)</f>
        <v>0</v>
      </c>
      <c r="M2146" s="32">
        <f ca="1">ROUND(K2146*L2146,2)</f>
        <v>0</v>
      </c>
    </row>
    <row r="2147" spans="1:13" ht="15.12" thickBot="1" customHeight="1">
      <c r="A2147" s="8" t="s">
        <v>6686</v>
      </c>
      <c r="B2147" s="8" t="s">
        <v>6687</v>
      </c>
      <c r="C2147" s="8" t="s">
        <v>6688</v>
      </c>
      <c r="D2147" s="30" t="s">
        <v>6689</v>
      </c>
      <c r="E2147" s="30"/>
      <c r="F2147" s="30"/>
      <c r="G2147" s="30"/>
      <c r="H2147" s="30"/>
      <c r="I2147" s="30"/>
      <c r="J2147" s="30"/>
      <c r="K2147" s="31">
        <v>0.500</v>
      </c>
      <c r="L2147" s="31">
        <f ca="1">ROUND(4.960,3)</f>
        <v>0</v>
      </c>
      <c r="M2147" s="32">
        <f ca="1">ROUND(K2147*L2147,2)</f>
        <v>0</v>
      </c>
    </row>
    <row r="2148" spans="1:13" ht="15.12" thickBot="1" customHeight="1">
      <c r="A2148" s="8" t="s">
        <v>6690</v>
      </c>
      <c r="B2148" s="8" t="s">
        <v>6691</v>
      </c>
      <c r="C2148" s="8" t="s">
        <v>6692</v>
      </c>
      <c r="D2148" s="30" t="s">
        <v>6693</v>
      </c>
      <c r="E2148" s="30"/>
      <c r="F2148" s="30"/>
      <c r="G2148" s="30"/>
      <c r="H2148" s="30"/>
      <c r="I2148" s="30"/>
      <c r="J2148" s="30"/>
      <c r="K2148" s="31">
        <v>1.000</v>
      </c>
      <c r="L2148" s="31">
        <f ca="1">ROUND(4.370,3)</f>
        <v>0</v>
      </c>
      <c r="M2148" s="32">
        <f ca="1">ROUND(K2148*L2148,2)</f>
        <v>0</v>
      </c>
    </row>
    <row r="2149" spans="1:13" ht="15.12" thickBot="1" customHeight="1">
      <c r="A2149" s="8" t="s">
        <v>6694</v>
      </c>
      <c r="B2149" s="8" t="s">
        <v>6695</v>
      </c>
      <c r="C2149" s="8" t="s">
        <v>6696</v>
      </c>
      <c r="D2149" s="30" t="s">
        <v>6697</v>
      </c>
      <c r="E2149" s="30"/>
      <c r="F2149" s="30"/>
      <c r="G2149" s="30"/>
      <c r="H2149" s="30"/>
      <c r="I2149" s="30"/>
      <c r="J2149" s="30"/>
      <c r="K2149" s="31">
        <v>4.000</v>
      </c>
      <c r="L2149" s="31">
        <f ca="1">ROUND(0.030,3)</f>
        <v>0</v>
      </c>
      <c r="M2149" s="32">
        <f ca="1">ROUND(K2149*L2149,2)</f>
        <v>0</v>
      </c>
    </row>
    <row r="2150" spans="1:13" ht="15.12" thickBot="1" customHeight="1">
      <c r="A2150" s="8" t="s">
        <v>6698</v>
      </c>
      <c r="B2150" s="8" t="s">
        <v>6699</v>
      </c>
      <c r="C2150" s="8" t="s">
        <v>6700</v>
      </c>
      <c r="D2150" s="30" t="s">
        <v>6701</v>
      </c>
      <c r="E2150" s="30"/>
      <c r="F2150" s="30"/>
      <c r="G2150" s="30"/>
      <c r="H2150" s="30"/>
      <c r="I2150" s="30"/>
      <c r="J2150" s="30"/>
      <c r="K2150" s="31">
        <v>4.000</v>
      </c>
      <c r="L2150" s="31">
        <f ca="1">ROUND(0.860,3)</f>
        <v>0</v>
      </c>
      <c r="M2150" s="32">
        <f ca="1">ROUND(K2150*L2150,2)</f>
        <v>0</v>
      </c>
    </row>
    <row r="2151" spans="1:13" ht="15.12" thickBot="1" customHeight="1">
      <c r="A2151" s="8" t="s">
        <v>6702</v>
      </c>
      <c r="B2151" s="8" t="s">
        <v>6703</v>
      </c>
      <c r="C2151" s="8" t="s">
        <v>6704</v>
      </c>
      <c r="D2151" s="30" t="s">
        <v>6705</v>
      </c>
      <c r="E2151" s="30"/>
      <c r="F2151" s="30"/>
      <c r="G2151" s="30"/>
      <c r="H2151" s="30"/>
      <c r="I2151" s="30"/>
      <c r="J2151" s="30"/>
      <c r="K2151" s="31">
        <v>0.050</v>
      </c>
      <c r="L2151" s="31">
        <f ca="1">ROUND(1.540,3)</f>
        <v>0</v>
      </c>
      <c r="M2151" s="32">
        <f ca="1">ROUND(K2151*L2151,2)</f>
        <v>0</v>
      </c>
    </row>
    <row r="2152" spans="1:13" ht="15.12" thickBot="1" customHeight="1">
      <c r="A2152" s="8" t="s">
        <v>6706</v>
      </c>
      <c r="B2152" s="8" t="s">
        <v>6707</v>
      </c>
      <c r="C2152" s="8" t="s">
        <v>6708</v>
      </c>
      <c r="D2152" s="30" t="s">
        <v>6709</v>
      </c>
      <c r="E2152" s="30"/>
      <c r="F2152" s="30"/>
      <c r="G2152" s="30"/>
      <c r="H2152" s="30"/>
      <c r="I2152" s="30"/>
      <c r="J2152" s="30"/>
      <c r="K2152" s="31">
        <v>0.306</v>
      </c>
      <c r="L2152" s="31">
        <f ca="1">ROUND(24.050,3)</f>
        <v>0</v>
      </c>
      <c r="M2152" s="32">
        <f ca="1">ROUND(K2152*L2152,2)</f>
        <v>0</v>
      </c>
    </row>
    <row r="2153" spans="1:13" ht="15.12" thickBot="1" customHeight="1">
      <c r="A2153" s="8" t="s">
        <v>6710</v>
      </c>
      <c r="B2153" s="8" t="s">
        <v>6711</v>
      </c>
      <c r="C2153" s="8" t="s">
        <v>6712</v>
      </c>
      <c r="D2153" s="30" t="s">
        <v>6713</v>
      </c>
      <c r="E2153" s="30"/>
      <c r="F2153" s="30"/>
      <c r="G2153" s="30"/>
      <c r="H2153" s="30"/>
      <c r="I2153" s="30"/>
      <c r="J2153" s="30"/>
      <c r="K2153" s="31">
        <v>0.490</v>
      </c>
      <c r="L2153" s="31">
        <f ca="1">ROUND(20.090,3)</f>
        <v>0</v>
      </c>
      <c r="M2153" s="32">
        <f ca="1">ROUND(K2153*L2153,2)</f>
        <v>0</v>
      </c>
    </row>
    <row r="2154" spans="1:13" ht="15.12" thickBot="1" customHeight="1">
      <c r="A2154" s="8" t="s">
        <v>6714</v>
      </c>
      <c r="B2154" s="8"/>
      <c r="C2154" s="8" t="s">
        <v>6715</v>
      </c>
      <c r="D2154" s="30" t="s">
        <v>6716</v>
      </c>
      <c r="E2154" s="30"/>
      <c r="F2154" s="30"/>
      <c r="G2154" s="30"/>
      <c r="H2154" s="30"/>
      <c r="I2154" s="30"/>
      <c r="J2154" s="30"/>
      <c r="K2154" s="31">
        <v>2.000</v>
      </c>
      <c r="L2154" s="31">
        <f ca="1">ROUND(39.870,3)</f>
        <v>0</v>
      </c>
      <c r="M2154" s="32">
        <f ca="1">ROUND((K2154*L2154)/100,2)</f>
        <v>0</v>
      </c>
    </row>
    <row r="2155" spans="1:13" ht="15.48" thickBot="1" customHeight="1">
      <c r="A2155" s="34"/>
      <c r="B2155" s="34"/>
      <c r="C2155" s="34"/>
      <c r="D2155" s="35" t="s">
        <v>6717</v>
      </c>
      <c r="E2155" s="34"/>
      <c r="F2155" s="34"/>
      <c r="G2155" s="34"/>
      <c r="H2155" s="34"/>
      <c r="I2155" s="34"/>
      <c r="J2155" s="34"/>
      <c r="K2155" s="37">
        <v>50.000</v>
      </c>
      <c r="L2155" s="38">
        <f ca="1">ROUND((M2145+M2146+M2147+M2148+M2149+M2150+M2151+M2152+M2153+M2154)*(1+M2/100),2)</f>
        <v>0</v>
      </c>
      <c r="M2155" s="38">
        <f ca="1">ROUND(K2155*L2155,2)</f>
        <v>0</v>
      </c>
    </row>
    <row r="2156" spans="1:13" ht="15.48" thickBot="1" customHeight="1">
      <c r="A2156" s="51"/>
      <c r="B2156" s="51"/>
      <c r="C2156" s="51"/>
      <c r="D2156" s="52" t="s">
        <v>6718</v>
      </c>
      <c r="E2156" s="53"/>
      <c r="F2156" s="53"/>
      <c r="G2156" s="53"/>
      <c r="H2156" s="53"/>
      <c r="I2156" s="53"/>
      <c r="J2156" s="53"/>
      <c r="K2156" s="53"/>
      <c r="L2156" s="54">
        <f ca="1">M2095+M2104+M2117+M2129+M2143</f>
        <v>0</v>
      </c>
      <c r="M2156" s="54">
        <f ca="1">ROUND(L2156,2)</f>
        <v>0</v>
      </c>
    </row>
    <row r="2157" spans="1:13" ht="15.48" thickBot="1" customHeight="1">
      <c r="A2157" s="47" t="s">
        <v>6719</v>
      </c>
      <c r="B2157" s="47" t="s">
        <v>6720</v>
      </c>
      <c r="C2157" s="48"/>
      <c r="D2157" s="49" t="s">
        <v>6721</v>
      </c>
      <c r="E2157" s="49"/>
      <c r="F2157" s="49"/>
      <c r="G2157" s="49"/>
      <c r="H2157" s="49"/>
      <c r="I2157" s="49"/>
      <c r="J2157" s="49"/>
      <c r="K2157" s="48"/>
      <c r="L2157" s="50">
        <f ca="1">L2188</f>
        <v>0</v>
      </c>
      <c r="M2157" s="50">
        <f ca="1">ROUND(L2157,2)</f>
        <v>0</v>
      </c>
    </row>
    <row r="2158" spans="1:13" ht="15.48" thickBot="1" customHeight="1">
      <c r="A2158" s="15" t="s">
        <v>6722</v>
      </c>
      <c r="B2158" s="8" t="s">
        <v>6723</v>
      </c>
      <c r="C2158" s="8" t="s">
        <v>6724</v>
      </c>
      <c r="D2158" s="30" t="s">
        <v>6725</v>
      </c>
      <c r="E2158" s="30"/>
      <c r="F2158" s="30"/>
      <c r="G2158" s="30"/>
      <c r="H2158" s="30"/>
      <c r="I2158" s="30"/>
      <c r="J2158" s="30"/>
      <c r="K2158" s="31">
        <f ca="1">SUM(K2161:K2162)</f>
        <v>0</v>
      </c>
      <c r="L2158" s="32">
        <f ca="1">L2174</f>
        <v>0</v>
      </c>
      <c r="M2158" s="32">
        <f ca="1">ROUND(K2158*L2158,2)</f>
        <v>0</v>
      </c>
    </row>
    <row r="2159" spans="1:13" ht="58.32" thickBot="1" customHeight="1">
      <c r="A2159" s="33"/>
      <c r="B2159" s="33"/>
      <c r="C2159" s="33"/>
      <c r="D2159" s="30" t="s">
        <v>6726</v>
      </c>
      <c r="E2159" s="30"/>
      <c r="F2159" s="30"/>
      <c r="G2159" s="30"/>
      <c r="H2159" s="30"/>
      <c r="I2159" s="30"/>
      <c r="J2159" s="30"/>
      <c r="K2159" s="30"/>
      <c r="L2159" s="30"/>
      <c r="M2159" s="30"/>
    </row>
    <row r="2160" spans="1:13" ht="24.36" thickBot="1" customHeight="1">
      <c r="A2160" s="33"/>
      <c r="B2160" s="33"/>
      <c r="C2160" s="33"/>
      <c r="D2160" s="33"/>
      <c r="E2160" s="62"/>
      <c r="F2160" s="64" t="s">
        <v>6727</v>
      </c>
      <c r="G2160" s="64"/>
      <c r="H2160" s="64" t="s">
        <v>6728</v>
      </c>
      <c r="I2160" s="64" t="s">
        <v>6729</v>
      </c>
      <c r="J2160" s="64" t="s">
        <v>6730</v>
      </c>
      <c r="K2160" s="64" t="s">
        <v>6731</v>
      </c>
      <c r="L2160" s="33"/>
      <c r="M2160" s="33"/>
    </row>
    <row r="2161" spans="1:13" ht="15.12" thickBot="1" customHeight="1">
      <c r="A2161" s="33"/>
      <c r="B2161" s="33"/>
      <c r="C2161" s="33"/>
      <c r="D2161" s="65"/>
      <c r="E2161" s="66" t="s">
        <v>6732</v>
      </c>
      <c r="F2161" s="67"/>
      <c r="G2161" s="68"/>
      <c r="H2161" s="68"/>
      <c r="I2161" s="68">
        <v>30.000</v>
      </c>
      <c r="J2161" s="70">
        <f ca="1">ROUND(I2161,3)</f>
        <v>0</v>
      </c>
      <c r="K2161" s="73"/>
      <c r="L2161" s="33"/>
      <c r="M2161" s="33"/>
    </row>
    <row r="2162" spans="1:13" ht="15.12" thickBot="1" customHeight="1">
      <c r="A2162" s="33"/>
      <c r="B2162" s="33"/>
      <c r="C2162" s="33"/>
      <c r="D2162" s="65"/>
      <c r="E2162" s="8" t="s">
        <v>6733</v>
      </c>
      <c r="F2162" s="6"/>
      <c r="G2162" s="31"/>
      <c r="H2162" s="31"/>
      <c r="I2162" s="31">
        <v>40.000</v>
      </c>
      <c r="J2162" s="69">
        <f ca="1">ROUND(I2162,3)</f>
        <v>0</v>
      </c>
      <c r="K2162" s="71">
        <f ca="1">SUM(J2161:J2162)</f>
        <v>0</v>
      </c>
      <c r="L2162" s="33"/>
      <c r="M2162" s="33"/>
    </row>
    <row r="2163" spans="1:13" ht="15.12" thickBot="1" customHeight="1">
      <c r="A2163" s="8" t="s">
        <v>6734</v>
      </c>
      <c r="B2163" s="8" t="s">
        <v>6735</v>
      </c>
      <c r="C2163" s="8" t="s">
        <v>6736</v>
      </c>
      <c r="D2163" s="30" t="s">
        <v>6737</v>
      </c>
      <c r="E2163" s="30"/>
      <c r="F2163" s="30"/>
      <c r="G2163" s="30"/>
      <c r="H2163" s="30"/>
      <c r="I2163" s="30"/>
      <c r="J2163" s="30"/>
      <c r="K2163" s="31">
        <v>0.345</v>
      </c>
      <c r="L2163" s="31">
        <f ca="1">ROUND(10.320,3)</f>
        <v>0</v>
      </c>
      <c r="M2163" s="32">
        <f ca="1">ROUND(K2163*L2163,2)</f>
        <v>0</v>
      </c>
    </row>
    <row r="2164" spans="1:13" ht="30.60" thickBot="1" customHeight="1">
      <c r="A2164" s="8" t="s">
        <v>6738</v>
      </c>
      <c r="B2164" s="8" t="s">
        <v>6739</v>
      </c>
      <c r="C2164" s="8" t="s">
        <v>6740</v>
      </c>
      <c r="D2164" s="30" t="s">
        <v>6741</v>
      </c>
      <c r="E2164" s="30"/>
      <c r="F2164" s="30"/>
      <c r="G2164" s="30"/>
      <c r="H2164" s="30"/>
      <c r="I2164" s="30"/>
      <c r="J2164" s="30"/>
      <c r="K2164" s="31">
        <v>0.055</v>
      </c>
      <c r="L2164" s="31">
        <f ca="1">ROUND(24.760,3)</f>
        <v>0</v>
      </c>
      <c r="M2164" s="32">
        <f ca="1">ROUND(K2164*L2164,2)</f>
        <v>0</v>
      </c>
    </row>
    <row r="2165" spans="1:13" ht="49.08" thickBot="1" customHeight="1">
      <c r="A2165" s="8" t="s">
        <v>6742</v>
      </c>
      <c r="B2165" s="8" t="s">
        <v>6743</v>
      </c>
      <c r="C2165" s="8" t="s">
        <v>6744</v>
      </c>
      <c r="D2165" s="30" t="s">
        <v>6745</v>
      </c>
      <c r="E2165" s="30"/>
      <c r="F2165" s="30"/>
      <c r="G2165" s="30"/>
      <c r="H2165" s="30"/>
      <c r="I2165" s="30"/>
      <c r="J2165" s="30"/>
      <c r="K2165" s="31">
        <v>52.500</v>
      </c>
      <c r="L2165" s="31">
        <f ca="1">ROUND(0.230,3)</f>
        <v>0</v>
      </c>
      <c r="M2165" s="32">
        <f ca="1">ROUND(K2165*L2165,2)</f>
        <v>0</v>
      </c>
    </row>
    <row r="2166" spans="1:13" ht="15.12" thickBot="1" customHeight="1">
      <c r="A2166" s="8" t="s">
        <v>6746</v>
      </c>
      <c r="B2166" s="8" t="s">
        <v>6747</v>
      </c>
      <c r="C2166" s="8" t="s">
        <v>6748</v>
      </c>
      <c r="D2166" s="30" t="s">
        <v>6749</v>
      </c>
      <c r="E2166" s="30"/>
      <c r="F2166" s="30"/>
      <c r="G2166" s="30"/>
      <c r="H2166" s="30"/>
      <c r="I2166" s="30"/>
      <c r="J2166" s="30"/>
      <c r="K2166" s="31">
        <v>1.000</v>
      </c>
      <c r="L2166" s="31">
        <f ca="1">ROUND(0.360,3)</f>
        <v>0</v>
      </c>
      <c r="M2166" s="32">
        <f ca="1">ROUND(K2166*L2166,2)</f>
        <v>0</v>
      </c>
    </row>
    <row r="2167" spans="1:13" ht="15.12" thickBot="1" customHeight="1">
      <c r="A2167" s="8" t="s">
        <v>6750</v>
      </c>
      <c r="B2167" s="8" t="s">
        <v>6751</v>
      </c>
      <c r="C2167" s="8" t="s">
        <v>6752</v>
      </c>
      <c r="D2167" s="30" t="s">
        <v>6753</v>
      </c>
      <c r="E2167" s="30"/>
      <c r="F2167" s="30"/>
      <c r="G2167" s="30"/>
      <c r="H2167" s="30"/>
      <c r="I2167" s="30"/>
      <c r="J2167" s="30"/>
      <c r="K2167" s="31">
        <v>0.012</v>
      </c>
      <c r="L2167" s="31">
        <f ca="1">ROUND(85.690,3)</f>
        <v>0</v>
      </c>
      <c r="M2167" s="32">
        <f ca="1">ROUND(K2167*L2167,2)</f>
        <v>0</v>
      </c>
    </row>
    <row r="2168" spans="1:13" ht="15.12" thickBot="1" customHeight="1">
      <c r="A2168" s="8" t="s">
        <v>6754</v>
      </c>
      <c r="B2168" s="8" t="s">
        <v>6755</v>
      </c>
      <c r="C2168" s="8" t="s">
        <v>6756</v>
      </c>
      <c r="D2168" s="30" t="s">
        <v>6757</v>
      </c>
      <c r="E2168" s="30"/>
      <c r="F2168" s="30"/>
      <c r="G2168" s="30"/>
      <c r="H2168" s="30"/>
      <c r="I2168" s="30"/>
      <c r="J2168" s="30"/>
      <c r="K2168" s="31">
        <v>0.020</v>
      </c>
      <c r="L2168" s="31">
        <f ca="1">ROUND(70.780,3)</f>
        <v>0</v>
      </c>
      <c r="M2168" s="32">
        <f ca="1">ROUND(K2168*L2168,2)</f>
        <v>0</v>
      </c>
    </row>
    <row r="2169" spans="1:13" ht="15.12" thickBot="1" customHeight="1">
      <c r="A2169" s="8" t="s">
        <v>6758</v>
      </c>
      <c r="B2169" s="8" t="s">
        <v>6759</v>
      </c>
      <c r="C2169" s="8" t="s">
        <v>6760</v>
      </c>
      <c r="D2169" s="30" t="s">
        <v>6761</v>
      </c>
      <c r="E2169" s="30"/>
      <c r="F2169" s="30"/>
      <c r="G2169" s="30"/>
      <c r="H2169" s="30"/>
      <c r="I2169" s="30"/>
      <c r="J2169" s="30"/>
      <c r="K2169" s="31">
        <v>0.008</v>
      </c>
      <c r="L2169" s="31">
        <f ca="1">ROUND(120.610,3)</f>
        <v>0</v>
      </c>
      <c r="M2169" s="32">
        <f ca="1">ROUND(K2169*L2169,2)</f>
        <v>0</v>
      </c>
    </row>
    <row r="2170" spans="1:13" ht="15.12" thickBot="1" customHeight="1">
      <c r="A2170" s="8" t="s">
        <v>6762</v>
      </c>
      <c r="B2170" s="8" t="s">
        <v>6763</v>
      </c>
      <c r="C2170" s="8" t="s">
        <v>6764</v>
      </c>
      <c r="D2170" s="30" t="s">
        <v>6765</v>
      </c>
      <c r="E2170" s="30"/>
      <c r="F2170" s="30"/>
      <c r="G2170" s="30"/>
      <c r="H2170" s="30"/>
      <c r="I2170" s="30"/>
      <c r="J2170" s="30"/>
      <c r="K2170" s="31">
        <v>0.333</v>
      </c>
      <c r="L2170" s="31">
        <f ca="1">ROUND(4.830,3)</f>
        <v>0</v>
      </c>
      <c r="M2170" s="32">
        <f ca="1">ROUND(K2170*L2170,2)</f>
        <v>0</v>
      </c>
    </row>
    <row r="2171" spans="1:13" ht="15.12" thickBot="1" customHeight="1">
      <c r="A2171" s="8" t="s">
        <v>6766</v>
      </c>
      <c r="B2171" s="8" t="s">
        <v>6767</v>
      </c>
      <c r="C2171" s="8" t="s">
        <v>6768</v>
      </c>
      <c r="D2171" s="30" t="s">
        <v>6769</v>
      </c>
      <c r="E2171" s="30"/>
      <c r="F2171" s="30"/>
      <c r="G2171" s="30"/>
      <c r="H2171" s="30"/>
      <c r="I2171" s="30"/>
      <c r="J2171" s="30"/>
      <c r="K2171" s="31">
        <v>0.306</v>
      </c>
      <c r="L2171" s="31">
        <f ca="1">ROUND(24.050,3)</f>
        <v>0</v>
      </c>
      <c r="M2171" s="32">
        <f ca="1">ROUND(K2171*L2171,2)</f>
        <v>0</v>
      </c>
    </row>
    <row r="2172" spans="1:13" ht="15.12" thickBot="1" customHeight="1">
      <c r="A2172" s="8" t="s">
        <v>6770</v>
      </c>
      <c r="B2172" s="8" t="s">
        <v>6771</v>
      </c>
      <c r="C2172" s="8" t="s">
        <v>6772</v>
      </c>
      <c r="D2172" s="30" t="s">
        <v>6773</v>
      </c>
      <c r="E2172" s="30"/>
      <c r="F2172" s="30"/>
      <c r="G2172" s="30"/>
      <c r="H2172" s="30"/>
      <c r="I2172" s="30"/>
      <c r="J2172" s="30"/>
      <c r="K2172" s="31">
        <v>0.343</v>
      </c>
      <c r="L2172" s="31">
        <f ca="1">ROUND(21.510,3)</f>
        <v>0</v>
      </c>
      <c r="M2172" s="32">
        <f ca="1">ROUND(K2172*L2172,2)</f>
        <v>0</v>
      </c>
    </row>
    <row r="2173" spans="1:13" ht="15.12" thickBot="1" customHeight="1">
      <c r="A2173" s="8" t="s">
        <v>6774</v>
      </c>
      <c r="B2173" s="8"/>
      <c r="C2173" s="8" t="s">
        <v>6775</v>
      </c>
      <c r="D2173" s="30" t="s">
        <v>6776</v>
      </c>
      <c r="E2173" s="30"/>
      <c r="F2173" s="30"/>
      <c r="G2173" s="30"/>
      <c r="H2173" s="30"/>
      <c r="I2173" s="30"/>
      <c r="J2173" s="30"/>
      <c r="K2173" s="31">
        <v>2.000</v>
      </c>
      <c r="L2173" s="31">
        <f ca="1">ROUND(37.120,3)</f>
        <v>0</v>
      </c>
      <c r="M2173" s="32">
        <f ca="1">ROUND((K2173*L2173)/100,2)</f>
        <v>0</v>
      </c>
    </row>
    <row r="2174" spans="1:13" ht="15.48" thickBot="1" customHeight="1">
      <c r="A2174" s="34"/>
      <c r="B2174" s="34"/>
      <c r="C2174" s="34"/>
      <c r="D2174" s="35" t="s">
        <v>6777</v>
      </c>
      <c r="E2174" s="34"/>
      <c r="F2174" s="34"/>
      <c r="G2174" s="34"/>
      <c r="H2174" s="34"/>
      <c r="I2174" s="34"/>
      <c r="J2174" s="34"/>
      <c r="K2174" s="37">
        <v>70.000</v>
      </c>
      <c r="L2174" s="38">
        <f ca="1">ROUND((M2163+M2164+M2165+M2166+M2167+M2168+M2169+M2170+M2171+M2172+M2173)*(1+M2/100),2)</f>
        <v>0</v>
      </c>
      <c r="M2174" s="38">
        <f ca="1">ROUND(K2174*L2174,2)</f>
        <v>0</v>
      </c>
    </row>
    <row r="2175" spans="1:13" ht="15.48" thickBot="1" customHeight="1">
      <c r="A2175" s="39" t="s">
        <v>6778</v>
      </c>
      <c r="B2175" s="40" t="s">
        <v>6779</v>
      </c>
      <c r="C2175" s="40" t="s">
        <v>6780</v>
      </c>
      <c r="D2175" s="41" t="s">
        <v>6781</v>
      </c>
      <c r="E2175" s="41"/>
      <c r="F2175" s="41"/>
      <c r="G2175" s="41"/>
      <c r="H2175" s="41"/>
      <c r="I2175" s="41"/>
      <c r="J2175" s="41"/>
      <c r="K2175" s="42">
        <f ca="1">SUM(K2178:K2179)</f>
        <v>0</v>
      </c>
      <c r="L2175" s="43">
        <f ca="1">L2187</f>
        <v>0</v>
      </c>
      <c r="M2175" s="43">
        <f ca="1">ROUND(K2175*L2175,2)</f>
        <v>0</v>
      </c>
    </row>
    <row r="2176" spans="1:13" ht="58.32" thickBot="1" customHeight="1">
      <c r="A2176" s="33"/>
      <c r="B2176" s="33"/>
      <c r="C2176" s="33"/>
      <c r="D2176" s="30" t="s">
        <v>6782</v>
      </c>
      <c r="E2176" s="30"/>
      <c r="F2176" s="30"/>
      <c r="G2176" s="30"/>
      <c r="H2176" s="30"/>
      <c r="I2176" s="30"/>
      <c r="J2176" s="30"/>
      <c r="K2176" s="30"/>
      <c r="L2176" s="30"/>
      <c r="M2176" s="30"/>
    </row>
    <row r="2177" spans="1:13" ht="15.12" thickBot="1" customHeight="1">
      <c r="A2177" s="33"/>
      <c r="B2177" s="33"/>
      <c r="C2177" s="33"/>
      <c r="D2177" s="33"/>
      <c r="E2177" s="62"/>
      <c r="F2177" s="64" t="s">
        <v>6783</v>
      </c>
      <c r="G2177" s="64" t="s">
        <v>6784</v>
      </c>
      <c r="H2177" s="64" t="s">
        <v>6785</v>
      </c>
      <c r="I2177" s="64" t="s">
        <v>6786</v>
      </c>
      <c r="J2177" s="64" t="s">
        <v>6787</v>
      </c>
      <c r="K2177" s="64" t="s">
        <v>6788</v>
      </c>
      <c r="L2177" s="33"/>
      <c r="M2177" s="33"/>
    </row>
    <row r="2178" spans="1:13" ht="15.12" thickBot="1" customHeight="1">
      <c r="A2178" s="33"/>
      <c r="B2178" s="33"/>
      <c r="C2178" s="33"/>
      <c r="D2178" s="65"/>
      <c r="E2178" s="66" t="s">
        <v>6789</v>
      </c>
      <c r="F2178" s="67"/>
      <c r="G2178" s="68">
        <v>42.000</v>
      </c>
      <c r="H2178" s="68"/>
      <c r="I2178" s="68"/>
      <c r="J2178" s="70">
        <f ca="1">ROUND(G2178,3)</f>
        <v>0</v>
      </c>
      <c r="K2178" s="73"/>
      <c r="L2178" s="33"/>
      <c r="M2178" s="33"/>
    </row>
    <row r="2179" spans="1:13" ht="15.12" thickBot="1" customHeight="1">
      <c r="A2179" s="33"/>
      <c r="B2179" s="33"/>
      <c r="C2179" s="33"/>
      <c r="D2179" s="65"/>
      <c r="E2179" s="8" t="s">
        <v>6790</v>
      </c>
      <c r="F2179" s="6"/>
      <c r="G2179" s="31">
        <v>30.000</v>
      </c>
      <c r="H2179" s="31"/>
      <c r="I2179" s="31"/>
      <c r="J2179" s="69">
        <f ca="1">ROUND(G2179,3)</f>
        <v>0</v>
      </c>
      <c r="K2179" s="71">
        <f ca="1">SUM(J2178:J2179)</f>
        <v>0</v>
      </c>
      <c r="L2179" s="33"/>
      <c r="M2179" s="33"/>
    </row>
    <row r="2180" spans="1:13" ht="24.36" thickBot="1" customHeight="1">
      <c r="A2180" s="8" t="s">
        <v>6791</v>
      </c>
      <c r="B2180" s="8" t="s">
        <v>6792</v>
      </c>
      <c r="C2180" s="8" t="s">
        <v>6793</v>
      </c>
      <c r="D2180" s="30" t="s">
        <v>6794</v>
      </c>
      <c r="E2180" s="30"/>
      <c r="F2180" s="30"/>
      <c r="G2180" s="30"/>
      <c r="H2180" s="30"/>
      <c r="I2180" s="30"/>
      <c r="J2180" s="30"/>
      <c r="K2180" s="31">
        <v>0.072</v>
      </c>
      <c r="L2180" s="31">
        <f ca="1">ROUND(79.030,3)</f>
        <v>0</v>
      </c>
      <c r="M2180" s="32">
        <f ca="1">ROUND(K2180*L2180,2)</f>
        <v>0</v>
      </c>
    </row>
    <row r="2181" spans="1:13" ht="15.12" thickBot="1" customHeight="1">
      <c r="A2181" s="8" t="s">
        <v>6795</v>
      </c>
      <c r="B2181" s="8" t="s">
        <v>6796</v>
      </c>
      <c r="C2181" s="8" t="s">
        <v>6797</v>
      </c>
      <c r="D2181" s="30" t="s">
        <v>6798</v>
      </c>
      <c r="E2181" s="30"/>
      <c r="F2181" s="30"/>
      <c r="G2181" s="30"/>
      <c r="H2181" s="30"/>
      <c r="I2181" s="30"/>
      <c r="J2181" s="30"/>
      <c r="K2181" s="31">
        <v>0.006</v>
      </c>
      <c r="L2181" s="31">
        <f ca="1">ROUND(1.540,3)</f>
        <v>0</v>
      </c>
      <c r="M2181" s="32">
        <f ca="1">ROUND(K2181*L2181,2)</f>
        <v>0</v>
      </c>
    </row>
    <row r="2182" spans="1:13" ht="21.36" thickBot="1" customHeight="1">
      <c r="A2182" s="8" t="s">
        <v>6799</v>
      </c>
      <c r="B2182" s="8" t="s">
        <v>6800</v>
      </c>
      <c r="C2182" s="8" t="s">
        <v>6801</v>
      </c>
      <c r="D2182" s="30" t="s">
        <v>6802</v>
      </c>
      <c r="E2182" s="30"/>
      <c r="F2182" s="30"/>
      <c r="G2182" s="30"/>
      <c r="H2182" s="30"/>
      <c r="I2182" s="30"/>
      <c r="J2182" s="30"/>
      <c r="K2182" s="31">
        <v>0.006</v>
      </c>
      <c r="L2182" s="31">
        <f ca="1">ROUND(55.360,3)</f>
        <v>0</v>
      </c>
      <c r="M2182" s="32">
        <f ca="1">ROUND(K2182*L2182,2)</f>
        <v>0</v>
      </c>
    </row>
    <row r="2183" spans="1:13" ht="30.60" thickBot="1" customHeight="1">
      <c r="A2183" s="8" t="s">
        <v>6803</v>
      </c>
      <c r="B2183" s="8" t="s">
        <v>6804</v>
      </c>
      <c r="C2183" s="8" t="s">
        <v>6805</v>
      </c>
      <c r="D2183" s="30" t="s">
        <v>6806</v>
      </c>
      <c r="E2183" s="30"/>
      <c r="F2183" s="30"/>
      <c r="G2183" s="30"/>
      <c r="H2183" s="30"/>
      <c r="I2183" s="30"/>
      <c r="J2183" s="30"/>
      <c r="K2183" s="31">
        <v>1.050</v>
      </c>
      <c r="L2183" s="31">
        <f ca="1">ROUND(1.810,3)</f>
        <v>0</v>
      </c>
      <c r="M2183" s="32">
        <f ca="1">ROUND(K2183*L2183,2)</f>
        <v>0</v>
      </c>
    </row>
    <row r="2184" spans="1:13" ht="15.12" thickBot="1" customHeight="1">
      <c r="A2184" s="8" t="s">
        <v>6807</v>
      </c>
      <c r="B2184" s="8" t="s">
        <v>6808</v>
      </c>
      <c r="C2184" s="8" t="s">
        <v>6809</v>
      </c>
      <c r="D2184" s="30" t="s">
        <v>6810</v>
      </c>
      <c r="E2184" s="30"/>
      <c r="F2184" s="30"/>
      <c r="G2184" s="30"/>
      <c r="H2184" s="30"/>
      <c r="I2184" s="30"/>
      <c r="J2184" s="30"/>
      <c r="K2184" s="31">
        <v>0.343</v>
      </c>
      <c r="L2184" s="31">
        <f ca="1">ROUND(24.050,3)</f>
        <v>0</v>
      </c>
      <c r="M2184" s="32">
        <f ca="1">ROUND(K2184*L2184,2)</f>
        <v>0</v>
      </c>
    </row>
    <row r="2185" spans="1:13" ht="15.12" thickBot="1" customHeight="1">
      <c r="A2185" s="8" t="s">
        <v>6811</v>
      </c>
      <c r="B2185" s="8" t="s">
        <v>6812</v>
      </c>
      <c r="C2185" s="8" t="s">
        <v>6813</v>
      </c>
      <c r="D2185" s="30" t="s">
        <v>6814</v>
      </c>
      <c r="E2185" s="30"/>
      <c r="F2185" s="30"/>
      <c r="G2185" s="30"/>
      <c r="H2185" s="30"/>
      <c r="I2185" s="30"/>
      <c r="J2185" s="30"/>
      <c r="K2185" s="31">
        <v>0.361</v>
      </c>
      <c r="L2185" s="31">
        <f ca="1">ROUND(21.510,3)</f>
        <v>0</v>
      </c>
      <c r="M2185" s="32">
        <f ca="1">ROUND(K2185*L2185,2)</f>
        <v>0</v>
      </c>
    </row>
    <row r="2186" spans="1:13" ht="15.12" thickBot="1" customHeight="1">
      <c r="A2186" s="8" t="s">
        <v>6815</v>
      </c>
      <c r="B2186" s="8"/>
      <c r="C2186" s="8" t="s">
        <v>6816</v>
      </c>
      <c r="D2186" s="30" t="s">
        <v>6817</v>
      </c>
      <c r="E2186" s="30"/>
      <c r="F2186" s="30"/>
      <c r="G2186" s="30"/>
      <c r="H2186" s="30"/>
      <c r="I2186" s="30"/>
      <c r="J2186" s="30"/>
      <c r="K2186" s="31">
        <v>2.000</v>
      </c>
      <c r="L2186" s="31">
        <f ca="1">ROUND(23.950,3)</f>
        <v>0</v>
      </c>
      <c r="M2186" s="32">
        <f ca="1">ROUND((K2186*L2186)/100,2)</f>
        <v>0</v>
      </c>
    </row>
    <row r="2187" spans="1:13" ht="15.48" thickBot="1" customHeight="1">
      <c r="A2187" s="34"/>
      <c r="B2187" s="34"/>
      <c r="C2187" s="34"/>
      <c r="D2187" s="35" t="s">
        <v>6818</v>
      </c>
      <c r="E2187" s="34"/>
      <c r="F2187" s="34"/>
      <c r="G2187" s="34"/>
      <c r="H2187" s="34"/>
      <c r="I2187" s="34"/>
      <c r="J2187" s="34"/>
      <c r="K2187" s="37">
        <v>72.000</v>
      </c>
      <c r="L2187" s="38">
        <f ca="1">ROUND((M2180+M2181+M2182+M2183+M2184+M2185+M2186)*(1+M2/100),2)</f>
        <v>0</v>
      </c>
      <c r="M2187" s="38">
        <f ca="1">ROUND(K2187*L2187,2)</f>
        <v>0</v>
      </c>
    </row>
    <row r="2188" spans="1:13" ht="15.48" thickBot="1" customHeight="1">
      <c r="A2188" s="51"/>
      <c r="B2188" s="51"/>
      <c r="C2188" s="51"/>
      <c r="D2188" s="52" t="s">
        <v>6819</v>
      </c>
      <c r="E2188" s="53"/>
      <c r="F2188" s="53"/>
      <c r="G2188" s="53"/>
      <c r="H2188" s="53"/>
      <c r="I2188" s="53"/>
      <c r="J2188" s="53"/>
      <c r="K2188" s="53"/>
      <c r="L2188" s="54">
        <f ca="1">M2158+M2175</f>
        <v>0</v>
      </c>
      <c r="M2188" s="54">
        <f ca="1">ROUND(L2188,2)</f>
        <v>0</v>
      </c>
    </row>
    <row r="2189" spans="1:13" ht="15.48" thickBot="1" customHeight="1">
      <c r="A2189" s="51"/>
      <c r="B2189" s="51"/>
      <c r="C2189" s="51"/>
      <c r="D2189" s="55" t="s">
        <v>6820</v>
      </c>
      <c r="E2189" s="56"/>
      <c r="F2189" s="56"/>
      <c r="G2189" s="56"/>
      <c r="H2189" s="56"/>
      <c r="I2189" s="56"/>
      <c r="J2189" s="56"/>
      <c r="K2189" s="56"/>
      <c r="L2189" s="57">
        <f ca="1">M2093+M2156+M2188</f>
        <v>0</v>
      </c>
      <c r="M2189" s="57">
        <f ca="1">ROUND(L2189,2)</f>
        <v>0</v>
      </c>
    </row>
    <row r="2190" spans="1:13" ht="15.48" thickBot="1" customHeight="1">
      <c r="A2190" s="58" t="s">
        <v>6821</v>
      </c>
      <c r="B2190" s="58" t="s">
        <v>6822</v>
      </c>
      <c r="C2190" s="59"/>
      <c r="D2190" s="60" t="s">
        <v>6823</v>
      </c>
      <c r="E2190" s="60"/>
      <c r="F2190" s="60"/>
      <c r="G2190" s="60"/>
      <c r="H2190" s="60"/>
      <c r="I2190" s="60"/>
      <c r="J2190" s="60"/>
      <c r="K2190" s="59"/>
      <c r="L2190" s="61">
        <f ca="1">L2193</f>
        <v>0</v>
      </c>
      <c r="M2190" s="61">
        <f ca="1">ROUND(L2190,2)</f>
        <v>0</v>
      </c>
    </row>
    <row r="2191" spans="1:13" ht="15.48" thickBot="1" customHeight="1">
      <c r="A2191" s="15" t="s">
        <v>6824</v>
      </c>
      <c r="B2191" s="8" t="s">
        <v>6825</v>
      </c>
      <c r="C2191" s="8" t="s">
        <v>6826</v>
      </c>
      <c r="D2191" s="30" t="s">
        <v>6827</v>
      </c>
      <c r="E2191" s="30"/>
      <c r="F2191" s="30"/>
      <c r="G2191" s="30"/>
      <c r="H2191" s="30"/>
      <c r="I2191" s="30"/>
      <c r="J2191" s="30"/>
      <c r="K2191" s="31">
        <f ca="1">ROUND(1.00,2)</f>
        <v>0</v>
      </c>
      <c r="L2191" s="32">
        <f ca="1">ROUND(2500.000*(1+M2/100),2)</f>
        <v>0</v>
      </c>
      <c r="M2191" s="32">
        <f ca="1">ROUND(K2191*L2191,2)</f>
        <v>0</v>
      </c>
    </row>
    <row r="2192" spans="1:13" ht="12.12" thickBot="1" customHeight="1">
      <c r="A2192" s="33"/>
      <c r="B2192" s="33"/>
      <c r="C2192" s="33"/>
      <c r="D2192" s="30" t="s">
        <v>6828</v>
      </c>
      <c r="E2192" s="30"/>
      <c r="F2192" s="30"/>
      <c r="G2192" s="30"/>
      <c r="H2192" s="30"/>
      <c r="I2192" s="30"/>
      <c r="J2192" s="30"/>
      <c r="K2192" s="30"/>
      <c r="L2192" s="30"/>
      <c r="M2192" s="30"/>
    </row>
    <row r="2193" spans="1:13" ht="15.48" thickBot="1" customHeight="1">
      <c r="A2193" s="34"/>
      <c r="B2193" s="34"/>
      <c r="C2193" s="34"/>
      <c r="D2193" s="89" t="s">
        <v>6829</v>
      </c>
      <c r="E2193" s="90"/>
      <c r="F2193" s="90"/>
      <c r="G2193" s="90"/>
      <c r="H2193" s="90"/>
      <c r="I2193" s="90"/>
      <c r="J2193" s="90"/>
      <c r="K2193" s="90"/>
      <c r="L2193" s="91">
        <f ca="1">M2191</f>
        <v>0</v>
      </c>
      <c r="M2193" s="91">
        <f ca="1">ROUND(L2193,2)</f>
        <v>0</v>
      </c>
    </row>
    <row r="2194" spans="1:13" ht="15.48" thickBot="1" customHeight="1">
      <c r="A2194" s="58" t="s">
        <v>6830</v>
      </c>
      <c r="B2194" s="58" t="s">
        <v>6831</v>
      </c>
      <c r="C2194" s="59"/>
      <c r="D2194" s="60" t="s">
        <v>6832</v>
      </c>
      <c r="E2194" s="60"/>
      <c r="F2194" s="60"/>
      <c r="G2194" s="60"/>
      <c r="H2194" s="60"/>
      <c r="I2194" s="60"/>
      <c r="J2194" s="60"/>
      <c r="K2194" s="59"/>
      <c r="L2194" s="61">
        <f ca="1">L2197</f>
        <v>0</v>
      </c>
      <c r="M2194" s="61">
        <f ca="1">ROUND(L2194,2)</f>
        <v>0</v>
      </c>
    </row>
    <row r="2195" spans="1:13" ht="15.48" thickBot="1" customHeight="1">
      <c r="A2195" s="15" t="s">
        <v>6833</v>
      </c>
      <c r="B2195" s="8" t="s">
        <v>6834</v>
      </c>
      <c r="C2195" s="8" t="s">
        <v>6835</v>
      </c>
      <c r="D2195" s="30" t="s">
        <v>6836</v>
      </c>
      <c r="E2195" s="30"/>
      <c r="F2195" s="30"/>
      <c r="G2195" s="30"/>
      <c r="H2195" s="30"/>
      <c r="I2195" s="30"/>
      <c r="J2195" s="30"/>
      <c r="K2195" s="31">
        <f ca="1">ROUND(1.00,2)</f>
        <v>0</v>
      </c>
      <c r="L2195" s="32">
        <f ca="1">ROUND(1000.000*(1+M2/100),2)</f>
        <v>0</v>
      </c>
      <c r="M2195" s="32">
        <f ca="1">ROUND(K2195*L2195,2)</f>
        <v>0</v>
      </c>
    </row>
    <row r="2196" spans="1:13" ht="12.12" thickBot="1" customHeight="1">
      <c r="A2196" s="33"/>
      <c r="B2196" s="33"/>
      <c r="C2196" s="33"/>
      <c r="D2196" s="30" t="s">
        <v>6837</v>
      </c>
      <c r="E2196" s="30"/>
      <c r="F2196" s="30"/>
      <c r="G2196" s="30"/>
      <c r="H2196" s="30"/>
      <c r="I2196" s="30"/>
      <c r="J2196" s="30"/>
      <c r="K2196" s="30"/>
      <c r="L2196" s="30"/>
      <c r="M2196" s="30"/>
    </row>
    <row r="2197" spans="1:13" ht="15.48" thickBot="1" customHeight="1">
      <c r="A2197" s="34"/>
      <c r="B2197" s="34"/>
      <c r="C2197" s="34"/>
      <c r="D2197" s="89" t="s">
        <v>6838</v>
      </c>
      <c r="E2197" s="90"/>
      <c r="F2197" s="90"/>
      <c r="G2197" s="90"/>
      <c r="H2197" s="90"/>
      <c r="I2197" s="90"/>
      <c r="J2197" s="90"/>
      <c r="K2197" s="90"/>
      <c r="L2197" s="91">
        <f ca="1">M2195</f>
        <v>0</v>
      </c>
      <c r="M2197" s="91">
        <f ca="1">ROUND(L2197,2)</f>
        <v>0</v>
      </c>
    </row>
    <row r="2198" spans="1:13" ht="15.48" thickBot="1" customHeight="1">
      <c r="A2198" s="58" t="s">
        <v>6839</v>
      </c>
      <c r="B2198" s="58" t="s">
        <v>6840</v>
      </c>
      <c r="C2198" s="59"/>
      <c r="D2198" s="60" t="s">
        <v>6841</v>
      </c>
      <c r="E2198" s="60"/>
      <c r="F2198" s="60"/>
      <c r="G2198" s="60"/>
      <c r="H2198" s="60"/>
      <c r="I2198" s="60"/>
      <c r="J2198" s="60"/>
      <c r="K2198" s="59"/>
      <c r="L2198" s="61">
        <f ca="1">L2201</f>
        <v>0</v>
      </c>
      <c r="M2198" s="61">
        <f ca="1">ROUND(L2198,2)</f>
        <v>0</v>
      </c>
    </row>
    <row r="2199" spans="1:13" ht="15.48" thickBot="1" customHeight="1">
      <c r="A2199" s="15" t="s">
        <v>6842</v>
      </c>
      <c r="B2199" s="8" t="s">
        <v>6843</v>
      </c>
      <c r="C2199" s="8" t="s">
        <v>6844</v>
      </c>
      <c r="D2199" s="30" t="s">
        <v>6845</v>
      </c>
      <c r="E2199" s="30"/>
      <c r="F2199" s="30"/>
      <c r="G2199" s="30"/>
      <c r="H2199" s="30"/>
      <c r="I2199" s="30"/>
      <c r="J2199" s="30"/>
      <c r="K2199" s="31">
        <f ca="1">ROUND(1.00,2)</f>
        <v>0</v>
      </c>
      <c r="L2199" s="32">
        <f ca="1">ROUND(2500.000*(1+M2/100),2)</f>
        <v>0</v>
      </c>
      <c r="M2199" s="32">
        <f ca="1">ROUND(K2199*L2199,2)</f>
        <v>0</v>
      </c>
    </row>
    <row r="2200" spans="1:13" ht="12.12" thickBot="1" customHeight="1">
      <c r="A2200" s="33"/>
      <c r="B2200" s="33"/>
      <c r="C2200" s="33"/>
      <c r="D2200" s="30" t="s">
        <v>6846</v>
      </c>
      <c r="E2200" s="30"/>
      <c r="F2200" s="30"/>
      <c r="G2200" s="30"/>
      <c r="H2200" s="30"/>
      <c r="I2200" s="30"/>
      <c r="J2200" s="30"/>
      <c r="K2200" s="30"/>
      <c r="L2200" s="30"/>
      <c r="M2200" s="30"/>
    </row>
    <row r="2201" spans="1:13" ht="15.48" thickBot="1" customHeight="1">
      <c r="A2201" s="34"/>
      <c r="B2201" s="34"/>
      <c r="C2201" s="34"/>
      <c r="D2201" s="89" t="s">
        <v>6847</v>
      </c>
      <c r="E2201" s="90"/>
      <c r="F2201" s="90"/>
      <c r="G2201" s="90"/>
      <c r="H2201" s="90"/>
      <c r="I2201" s="90"/>
      <c r="J2201" s="90"/>
      <c r="K2201" s="90"/>
      <c r="L2201" s="91">
        <f ca="1">M2199</f>
        <v>0</v>
      </c>
      <c r="M2201" s="91">
        <f ca="1">ROUND(L2201,2)</f>
        <v>0</v>
      </c>
    </row>
    <row r="2202" spans="1:13" ht="15.48" thickBot="1" customHeight="1">
      <c r="A2202" s="51"/>
      <c r="B2202" s="51"/>
      <c r="C2202" s="51"/>
      <c r="D2202" s="92" t="s">
        <v>6848</v>
      </c>
      <c r="E2202" s="93"/>
      <c r="F2202" s="93"/>
      <c r="G2202" s="93"/>
      <c r="H2202" s="93"/>
      <c r="I2202" s="93"/>
      <c r="J2202" s="93"/>
      <c r="K2202" s="93"/>
      <c r="L2202" s="94">
        <f ca="1">M29+M100+M160+M359+M767+M938+M955+M1673+M1687+M1797+M1899+M2018+M2189+M2193+M2197+M2201</f>
        <v>0</v>
      </c>
      <c r="M2202" s="94">
        <f ca="1">ROUND(L2202,2)</f>
        <v>0</v>
      </c>
    </row>
  </sheetData>
  <mergeCells count="1689">
    <mergeCell ref="B1:M1"/>
    <mergeCell ref="A2:C2"/>
    <mergeCell ref="D4:J4"/>
    <mergeCell ref="D5:J5"/>
    <mergeCell ref="D6:J6"/>
    <mergeCell ref="D7:J7"/>
    <mergeCell ref="D8:M8"/>
    <mergeCell ref="D9:J9"/>
    <mergeCell ref="D10:J10"/>
    <mergeCell ref="D11:J11"/>
    <mergeCell ref="D13:J13"/>
    <mergeCell ref="D14:M14"/>
    <mergeCell ref="D16:J16"/>
    <mergeCell ref="D17:J17"/>
    <mergeCell ref="D18:M18"/>
    <mergeCell ref="D19:J19"/>
    <mergeCell ref="D20:J20"/>
    <mergeCell ref="D21:J21"/>
    <mergeCell ref="D22:J22"/>
    <mergeCell ref="D23:J23"/>
    <mergeCell ref="D24:J24"/>
    <mergeCell ref="D25:J25"/>
    <mergeCell ref="D26:J26"/>
    <mergeCell ref="D30:J30"/>
    <mergeCell ref="D31:J31"/>
    <mergeCell ref="D32:M32"/>
    <mergeCell ref="D33:J33"/>
    <mergeCell ref="D34:J34"/>
    <mergeCell ref="D35:J35"/>
    <mergeCell ref="D36:J36"/>
    <mergeCell ref="D38:J38"/>
    <mergeCell ref="D39:M39"/>
    <mergeCell ref="D40:J40"/>
    <mergeCell ref="D41:J41"/>
    <mergeCell ref="D42:J42"/>
    <mergeCell ref="D43:J43"/>
    <mergeCell ref="D44:J44"/>
    <mergeCell ref="D46:J46"/>
    <mergeCell ref="D47:M47"/>
    <mergeCell ref="D48:J48"/>
    <mergeCell ref="D49:J49"/>
    <mergeCell ref="D50:J50"/>
    <mergeCell ref="D51:J51"/>
    <mergeCell ref="D52:J52"/>
    <mergeCell ref="D54:J54"/>
    <mergeCell ref="D55:M55"/>
    <mergeCell ref="D56:J56"/>
    <mergeCell ref="D57:J57"/>
    <mergeCell ref="D58:J58"/>
    <mergeCell ref="D59:J59"/>
    <mergeCell ref="D61:J61"/>
    <mergeCell ref="D62:M62"/>
    <mergeCell ref="D63:J63"/>
    <mergeCell ref="D64:J64"/>
    <mergeCell ref="D66:J66"/>
    <mergeCell ref="D67:M67"/>
    <mergeCell ref="D68:J68"/>
    <mergeCell ref="D69:J69"/>
    <mergeCell ref="D70:J70"/>
    <mergeCell ref="D72:J72"/>
    <mergeCell ref="D73:M73"/>
    <mergeCell ref="D74:J74"/>
    <mergeCell ref="D75:J75"/>
    <mergeCell ref="D76:J76"/>
    <mergeCell ref="D78:J78"/>
    <mergeCell ref="D79:M79"/>
    <mergeCell ref="D82:J82"/>
    <mergeCell ref="D83:J83"/>
    <mergeCell ref="D84:J84"/>
    <mergeCell ref="D85:J85"/>
    <mergeCell ref="D86:J86"/>
    <mergeCell ref="D88:J88"/>
    <mergeCell ref="D89:M89"/>
    <mergeCell ref="D90:J90"/>
    <mergeCell ref="D91:J91"/>
    <mergeCell ref="D93:J93"/>
    <mergeCell ref="D94:M94"/>
    <mergeCell ref="D97:J97"/>
    <mergeCell ref="D98:J98"/>
    <mergeCell ref="D101:J101"/>
    <mergeCell ref="D102:J102"/>
    <mergeCell ref="D103:M103"/>
    <mergeCell ref="D109:J109"/>
    <mergeCell ref="D110:J110"/>
    <mergeCell ref="D111:J111"/>
    <mergeCell ref="D113:J113"/>
    <mergeCell ref="D114:M114"/>
    <mergeCell ref="D120:J120"/>
    <mergeCell ref="D121:J121"/>
    <mergeCell ref="D122:J122"/>
    <mergeCell ref="D124:J124"/>
    <mergeCell ref="D125:J125"/>
    <mergeCell ref="D126:M126"/>
    <mergeCell ref="D129:J129"/>
    <mergeCell ref="D130:J130"/>
    <mergeCell ref="D131:J131"/>
    <mergeCell ref="D132:J132"/>
    <mergeCell ref="D133:J133"/>
    <mergeCell ref="D134:J134"/>
    <mergeCell ref="D135:J135"/>
    <mergeCell ref="D136:J136"/>
    <mergeCell ref="D137:J137"/>
    <mergeCell ref="D138:J138"/>
    <mergeCell ref="D139:J139"/>
    <mergeCell ref="D141:J141"/>
    <mergeCell ref="D142:M142"/>
    <mergeCell ref="D143:J143"/>
    <mergeCell ref="D144:J144"/>
    <mergeCell ref="D145:J145"/>
    <mergeCell ref="D146:J146"/>
    <mergeCell ref="D147:J147"/>
    <mergeCell ref="D148:J148"/>
    <mergeCell ref="D150:J150"/>
    <mergeCell ref="D151:M151"/>
    <mergeCell ref="D152:J152"/>
    <mergeCell ref="D153:J153"/>
    <mergeCell ref="D154:J154"/>
    <mergeCell ref="D155:J155"/>
    <mergeCell ref="D156:J156"/>
    <mergeCell ref="D157:J157"/>
    <mergeCell ref="D161:J161"/>
    <mergeCell ref="D162:J162"/>
    <mergeCell ref="D163:M163"/>
    <mergeCell ref="D167:J167"/>
    <mergeCell ref="D168:J168"/>
    <mergeCell ref="D169:J169"/>
    <mergeCell ref="D170:J170"/>
    <mergeCell ref="D171:J171"/>
    <mergeCell ref="D173:J173"/>
    <mergeCell ref="D174:M174"/>
    <mergeCell ref="D178:J178"/>
    <mergeCell ref="D179:J179"/>
    <mergeCell ref="D180:J180"/>
    <mergeCell ref="D181:J181"/>
    <mergeCell ref="D183:J183"/>
    <mergeCell ref="D184:M184"/>
    <mergeCell ref="D189:J189"/>
    <mergeCell ref="D190:J190"/>
    <mergeCell ref="D191:J191"/>
    <mergeCell ref="D192:J192"/>
    <mergeCell ref="D193:J193"/>
    <mergeCell ref="D194:J194"/>
    <mergeCell ref="D195:J195"/>
    <mergeCell ref="D196:J196"/>
    <mergeCell ref="D197:J197"/>
    <mergeCell ref="D198:J198"/>
    <mergeCell ref="D199:J199"/>
    <mergeCell ref="D200:J200"/>
    <mergeCell ref="D201:J201"/>
    <mergeCell ref="D202:J202"/>
    <mergeCell ref="D203:J203"/>
    <mergeCell ref="D204:J204"/>
    <mergeCell ref="D205:J205"/>
    <mergeCell ref="D206:J206"/>
    <mergeCell ref="D208:J208"/>
    <mergeCell ref="D209:M209"/>
    <mergeCell ref="D212:J212"/>
    <mergeCell ref="D213:J213"/>
    <mergeCell ref="D214:J214"/>
    <mergeCell ref="D215:J215"/>
    <mergeCell ref="D216:J216"/>
    <mergeCell ref="D217:J217"/>
    <mergeCell ref="D218:J218"/>
    <mergeCell ref="D219:J219"/>
    <mergeCell ref="D220:J220"/>
    <mergeCell ref="D221:J221"/>
    <mergeCell ref="D222:J222"/>
    <mergeCell ref="D223:J223"/>
    <mergeCell ref="D224:J224"/>
    <mergeCell ref="D225:J225"/>
    <mergeCell ref="D226:J226"/>
    <mergeCell ref="D227:J227"/>
    <mergeCell ref="D228:J228"/>
    <mergeCell ref="D229:J229"/>
    <mergeCell ref="D231:J231"/>
    <mergeCell ref="D232:M232"/>
    <mergeCell ref="D235:J235"/>
    <mergeCell ref="D236:J236"/>
    <mergeCell ref="D237:J237"/>
    <mergeCell ref="D238:J238"/>
    <mergeCell ref="D239:J239"/>
    <mergeCell ref="D240:J240"/>
    <mergeCell ref="D241:J241"/>
    <mergeCell ref="D242:J242"/>
    <mergeCell ref="D243:J243"/>
    <mergeCell ref="D244:J244"/>
    <mergeCell ref="D245:J245"/>
    <mergeCell ref="D246:J246"/>
    <mergeCell ref="D247:J247"/>
    <mergeCell ref="D248:J248"/>
    <mergeCell ref="D249:J249"/>
    <mergeCell ref="D250:J250"/>
    <mergeCell ref="D251:J251"/>
    <mergeCell ref="D253:J253"/>
    <mergeCell ref="D254:M254"/>
    <mergeCell ref="D255:J255"/>
    <mergeCell ref="D256:J256"/>
    <mergeCell ref="D257:J257"/>
    <mergeCell ref="D258:J258"/>
    <mergeCell ref="D259:J259"/>
    <mergeCell ref="D260:J260"/>
    <mergeCell ref="D261:J261"/>
    <mergeCell ref="D262:J262"/>
    <mergeCell ref="D263:J263"/>
    <mergeCell ref="D264:J264"/>
    <mergeCell ref="D265:J265"/>
    <mergeCell ref="D266:J266"/>
    <mergeCell ref="D267:J267"/>
    <mergeCell ref="D268:J268"/>
    <mergeCell ref="D269:J269"/>
    <mergeCell ref="D271:J271"/>
    <mergeCell ref="D272:M272"/>
    <mergeCell ref="D275:J275"/>
    <mergeCell ref="D276:J276"/>
    <mergeCell ref="D277:J277"/>
    <mergeCell ref="D278:J278"/>
    <mergeCell ref="D279:J279"/>
    <mergeCell ref="D280:J280"/>
    <mergeCell ref="D281:J281"/>
    <mergeCell ref="D282:J282"/>
    <mergeCell ref="D283:J283"/>
    <mergeCell ref="D284:J284"/>
    <mergeCell ref="D285:J285"/>
    <mergeCell ref="D286:J286"/>
    <mergeCell ref="D287:J287"/>
    <mergeCell ref="D288:J288"/>
    <mergeCell ref="D289:J289"/>
    <mergeCell ref="D290:J290"/>
    <mergeCell ref="D291:J291"/>
    <mergeCell ref="D292:J292"/>
    <mergeCell ref="D293:J293"/>
    <mergeCell ref="D294:J294"/>
    <mergeCell ref="D296:J296"/>
    <mergeCell ref="D297:M297"/>
    <mergeCell ref="D301:J301"/>
    <mergeCell ref="D302:J302"/>
    <mergeCell ref="D303:J303"/>
    <mergeCell ref="D304:J304"/>
    <mergeCell ref="D305:J305"/>
    <mergeCell ref="D306:J306"/>
    <mergeCell ref="D307:J307"/>
    <mergeCell ref="D308:J308"/>
    <mergeCell ref="D309:J309"/>
    <mergeCell ref="D310:J310"/>
    <mergeCell ref="D312:J312"/>
    <mergeCell ref="D313:M313"/>
    <mergeCell ref="D316:J316"/>
    <mergeCell ref="D317:J317"/>
    <mergeCell ref="D318:J318"/>
    <mergeCell ref="D319:J319"/>
    <mergeCell ref="D320:J320"/>
    <mergeCell ref="D321:J321"/>
    <mergeCell ref="D322:J322"/>
    <mergeCell ref="D323:J323"/>
    <mergeCell ref="D324:J324"/>
    <mergeCell ref="D326:J326"/>
    <mergeCell ref="D327:M327"/>
    <mergeCell ref="D330:J330"/>
    <mergeCell ref="D331:J331"/>
    <mergeCell ref="D332:J332"/>
    <mergeCell ref="D333:J333"/>
    <mergeCell ref="D334:J334"/>
    <mergeCell ref="D335:J335"/>
    <mergeCell ref="D336:J336"/>
    <mergeCell ref="D337:J337"/>
    <mergeCell ref="D338:J338"/>
    <mergeCell ref="D339:J339"/>
    <mergeCell ref="D340:J340"/>
    <mergeCell ref="D341:J341"/>
    <mergeCell ref="D342:J342"/>
    <mergeCell ref="D343:J343"/>
    <mergeCell ref="D344:J344"/>
    <mergeCell ref="D345:J345"/>
    <mergeCell ref="D346:J346"/>
    <mergeCell ref="D348:J348"/>
    <mergeCell ref="D349:M349"/>
    <mergeCell ref="D350:J350"/>
    <mergeCell ref="D351:J351"/>
    <mergeCell ref="D352:J352"/>
    <mergeCell ref="D353:J353"/>
    <mergeCell ref="D354:J354"/>
    <mergeCell ref="D355:J355"/>
    <mergeCell ref="D356:J356"/>
    <mergeCell ref="D357:J357"/>
    <mergeCell ref="D360:J360"/>
    <mergeCell ref="D361:J361"/>
    <mergeCell ref="D362:J362"/>
    <mergeCell ref="D363:M363"/>
    <mergeCell ref="D371:J371"/>
    <mergeCell ref="D372:J372"/>
    <mergeCell ref="D373:J373"/>
    <mergeCell ref="D374:J374"/>
    <mergeCell ref="D375:J375"/>
    <mergeCell ref="D376:J376"/>
    <mergeCell ref="D377:J377"/>
    <mergeCell ref="D378:J378"/>
    <mergeCell ref="D379:J379"/>
    <mergeCell ref="D380:J380"/>
    <mergeCell ref="D381:J381"/>
    <mergeCell ref="D382:J382"/>
    <mergeCell ref="D383:J383"/>
    <mergeCell ref="D384:J384"/>
    <mergeCell ref="D385:J385"/>
    <mergeCell ref="D386:J386"/>
    <mergeCell ref="D388:J388"/>
    <mergeCell ref="D389:M389"/>
    <mergeCell ref="D390:J390"/>
    <mergeCell ref="D391:J391"/>
    <mergeCell ref="D392:J392"/>
    <mergeCell ref="D393:J393"/>
    <mergeCell ref="D394:J394"/>
    <mergeCell ref="D396:J396"/>
    <mergeCell ref="D397:M397"/>
    <mergeCell ref="D401:J401"/>
    <mergeCell ref="D402:J402"/>
    <mergeCell ref="D403:J403"/>
    <mergeCell ref="D404:J404"/>
    <mergeCell ref="D405:J405"/>
    <mergeCell ref="D407:J407"/>
    <mergeCell ref="D408:M408"/>
    <mergeCell ref="D409:J409"/>
    <mergeCell ref="D410:J410"/>
    <mergeCell ref="D411:J411"/>
    <mergeCell ref="D412:J412"/>
    <mergeCell ref="D413:J413"/>
    <mergeCell ref="D414:J414"/>
    <mergeCell ref="D415:J415"/>
    <mergeCell ref="D417:J417"/>
    <mergeCell ref="D418:M418"/>
    <mergeCell ref="D423:J423"/>
    <mergeCell ref="D424:J424"/>
    <mergeCell ref="D425:J425"/>
    <mergeCell ref="D426:J426"/>
    <mergeCell ref="D427:J427"/>
    <mergeCell ref="D430:J430"/>
    <mergeCell ref="D431:J431"/>
    <mergeCell ref="D432:M432"/>
    <mergeCell ref="D437:J437"/>
    <mergeCell ref="D438:J438"/>
    <mergeCell ref="D439:J439"/>
    <mergeCell ref="D440:J440"/>
    <mergeCell ref="D441:J441"/>
    <mergeCell ref="D442:J442"/>
    <mergeCell ref="D443:J443"/>
    <mergeCell ref="D444:J444"/>
    <mergeCell ref="D445:J445"/>
    <mergeCell ref="D446:J446"/>
    <mergeCell ref="D447:J447"/>
    <mergeCell ref="D449:J449"/>
    <mergeCell ref="D450:M450"/>
    <mergeCell ref="D454:J454"/>
    <mergeCell ref="D455:J455"/>
    <mergeCell ref="D456:J456"/>
    <mergeCell ref="D457:J457"/>
    <mergeCell ref="D458:J458"/>
    <mergeCell ref="D459:J459"/>
    <mergeCell ref="D460:J460"/>
    <mergeCell ref="D461:J461"/>
    <mergeCell ref="D462:J462"/>
    <mergeCell ref="D463:J463"/>
    <mergeCell ref="D464:J464"/>
    <mergeCell ref="D466:J466"/>
    <mergeCell ref="D467:M467"/>
    <mergeCell ref="D470:J470"/>
    <mergeCell ref="D471:J471"/>
    <mergeCell ref="D472:J472"/>
    <mergeCell ref="D473:J473"/>
    <mergeCell ref="D474:J474"/>
    <mergeCell ref="D475:J475"/>
    <mergeCell ref="D476:J476"/>
    <mergeCell ref="D477:J477"/>
    <mergeCell ref="D478:J478"/>
    <mergeCell ref="D479:J479"/>
    <mergeCell ref="D480:J480"/>
    <mergeCell ref="D482:J482"/>
    <mergeCell ref="D483:M483"/>
    <mergeCell ref="D487:J487"/>
    <mergeCell ref="D488:J488"/>
    <mergeCell ref="D489:J489"/>
    <mergeCell ref="D490:J490"/>
    <mergeCell ref="D491:J491"/>
    <mergeCell ref="D492:J492"/>
    <mergeCell ref="D493:J493"/>
    <mergeCell ref="D494:J494"/>
    <mergeCell ref="D495:J495"/>
    <mergeCell ref="D496:J496"/>
    <mergeCell ref="D497:J497"/>
    <mergeCell ref="D498:J498"/>
    <mergeCell ref="D499:J499"/>
    <mergeCell ref="D500:J500"/>
    <mergeCell ref="D501:J501"/>
    <mergeCell ref="D503:J503"/>
    <mergeCell ref="D504:M504"/>
    <mergeCell ref="D508:J508"/>
    <mergeCell ref="D509:J509"/>
    <mergeCell ref="D510:J510"/>
    <mergeCell ref="D511:J511"/>
    <mergeCell ref="D512:J512"/>
    <mergeCell ref="D513:J513"/>
    <mergeCell ref="D514:J514"/>
    <mergeCell ref="D515:J515"/>
    <mergeCell ref="D516:J516"/>
    <mergeCell ref="D517:J517"/>
    <mergeCell ref="D518:J518"/>
    <mergeCell ref="D519:J519"/>
    <mergeCell ref="D520:J520"/>
    <mergeCell ref="D521:J521"/>
    <mergeCell ref="D522:J522"/>
    <mergeCell ref="D523:J523"/>
    <mergeCell ref="D524:J524"/>
    <mergeCell ref="D525:J525"/>
    <mergeCell ref="D526:J526"/>
    <mergeCell ref="D528:J528"/>
    <mergeCell ref="D529:M529"/>
    <mergeCell ref="D532:J532"/>
    <mergeCell ref="D533:J533"/>
    <mergeCell ref="D534:J534"/>
    <mergeCell ref="D535:J535"/>
    <mergeCell ref="D536:J536"/>
    <mergeCell ref="D537:J537"/>
    <mergeCell ref="D539:J539"/>
    <mergeCell ref="D540:M540"/>
    <mergeCell ref="D544:J544"/>
    <mergeCell ref="D545:J545"/>
    <mergeCell ref="D546:J546"/>
    <mergeCell ref="D547:J547"/>
    <mergeCell ref="D548:J548"/>
    <mergeCell ref="D549:J549"/>
    <mergeCell ref="D551:J551"/>
    <mergeCell ref="D552:M552"/>
    <mergeCell ref="D555:J555"/>
    <mergeCell ref="D556:J556"/>
    <mergeCell ref="D557:J557"/>
    <mergeCell ref="D558:J558"/>
    <mergeCell ref="D559:J559"/>
    <mergeCell ref="D560:J560"/>
    <mergeCell ref="D561:J561"/>
    <mergeCell ref="D563:J563"/>
    <mergeCell ref="D564:M564"/>
    <mergeCell ref="D567:J567"/>
    <mergeCell ref="D568:J568"/>
    <mergeCell ref="D569:J569"/>
    <mergeCell ref="D570:J570"/>
    <mergeCell ref="D571:J571"/>
    <mergeCell ref="D572:J572"/>
    <mergeCell ref="D574:J574"/>
    <mergeCell ref="D575:M575"/>
    <mergeCell ref="D580:J580"/>
    <mergeCell ref="D581:J581"/>
    <mergeCell ref="D582:J582"/>
    <mergeCell ref="D583:J583"/>
    <mergeCell ref="D584:J584"/>
    <mergeCell ref="D585:J585"/>
    <mergeCell ref="D586:J586"/>
    <mergeCell ref="D589:J589"/>
    <mergeCell ref="D590:J590"/>
    <mergeCell ref="D591:M591"/>
    <mergeCell ref="D594:J594"/>
    <mergeCell ref="D595:M595"/>
    <mergeCell ref="D598:J598"/>
    <mergeCell ref="D599:J599"/>
    <mergeCell ref="D600:J600"/>
    <mergeCell ref="D601:J601"/>
    <mergeCell ref="D602:J602"/>
    <mergeCell ref="D603:J603"/>
    <mergeCell ref="D604:J604"/>
    <mergeCell ref="D605:J605"/>
    <mergeCell ref="D606:J606"/>
    <mergeCell ref="D607:J607"/>
    <mergeCell ref="D608:J608"/>
    <mergeCell ref="D610:J610"/>
    <mergeCell ref="D611:M611"/>
    <mergeCell ref="D615:J615"/>
    <mergeCell ref="D616:J616"/>
    <mergeCell ref="D617:J617"/>
    <mergeCell ref="D618:J618"/>
    <mergeCell ref="D619:J619"/>
    <mergeCell ref="D620:J620"/>
    <mergeCell ref="D621:J621"/>
    <mergeCell ref="D622:J622"/>
    <mergeCell ref="D623:J623"/>
    <mergeCell ref="D624:J624"/>
    <mergeCell ref="D625:J625"/>
    <mergeCell ref="D627:J627"/>
    <mergeCell ref="D628:M628"/>
    <mergeCell ref="D631:J631"/>
    <mergeCell ref="D632:J632"/>
    <mergeCell ref="D633:J633"/>
    <mergeCell ref="D634:J634"/>
    <mergeCell ref="D635:J635"/>
    <mergeCell ref="D636:J636"/>
    <mergeCell ref="D637:J637"/>
    <mergeCell ref="D638:J638"/>
    <mergeCell ref="D639:J639"/>
    <mergeCell ref="D640:J640"/>
    <mergeCell ref="D641:J641"/>
    <mergeCell ref="D642:J642"/>
    <mergeCell ref="D643:J643"/>
    <mergeCell ref="D645:J645"/>
    <mergeCell ref="D646:M646"/>
    <mergeCell ref="D649:J649"/>
    <mergeCell ref="D650:J650"/>
    <mergeCell ref="D651:J651"/>
    <mergeCell ref="D652:J652"/>
    <mergeCell ref="D653:J653"/>
    <mergeCell ref="D654:J654"/>
    <mergeCell ref="D655:J655"/>
    <mergeCell ref="D656:J656"/>
    <mergeCell ref="D657:J657"/>
    <mergeCell ref="D658:J658"/>
    <mergeCell ref="D659:J659"/>
    <mergeCell ref="D660:J660"/>
    <mergeCell ref="D662:J662"/>
    <mergeCell ref="D663:M663"/>
    <mergeCell ref="D667:J667"/>
    <mergeCell ref="D668:J668"/>
    <mergeCell ref="D669:J669"/>
    <mergeCell ref="D670:J670"/>
    <mergeCell ref="D671:J671"/>
    <mergeCell ref="D672:J672"/>
    <mergeCell ref="D673:J673"/>
    <mergeCell ref="D674:J674"/>
    <mergeCell ref="D675:J675"/>
    <mergeCell ref="D676:J676"/>
    <mergeCell ref="D677:J677"/>
    <mergeCell ref="D678:J678"/>
    <mergeCell ref="D679:J679"/>
    <mergeCell ref="D681:J681"/>
    <mergeCell ref="D682:M682"/>
    <mergeCell ref="D685:J685"/>
    <mergeCell ref="D686:J686"/>
    <mergeCell ref="D687:J687"/>
    <mergeCell ref="D688:J688"/>
    <mergeCell ref="D689:J689"/>
    <mergeCell ref="D690:J690"/>
    <mergeCell ref="D691:J691"/>
    <mergeCell ref="D692:J692"/>
    <mergeCell ref="D693:J693"/>
    <mergeCell ref="D694:J694"/>
    <mergeCell ref="D695:J695"/>
    <mergeCell ref="D696:J696"/>
    <mergeCell ref="D697:J697"/>
    <mergeCell ref="D699:J699"/>
    <mergeCell ref="D700:M700"/>
    <mergeCell ref="D703:J703"/>
    <mergeCell ref="D704:J704"/>
    <mergeCell ref="D705:J705"/>
    <mergeCell ref="D706:J706"/>
    <mergeCell ref="D707:J707"/>
    <mergeCell ref="D708:J708"/>
    <mergeCell ref="D709:J709"/>
    <mergeCell ref="D710:J710"/>
    <mergeCell ref="D711:J711"/>
    <mergeCell ref="D712:J712"/>
    <mergeCell ref="D713:J713"/>
    <mergeCell ref="D714:J714"/>
    <mergeCell ref="D715:J715"/>
    <mergeCell ref="D716:J716"/>
    <mergeCell ref="D717:J717"/>
    <mergeCell ref="D718:J718"/>
    <mergeCell ref="D719:J719"/>
    <mergeCell ref="D721:J721"/>
    <mergeCell ref="D722:M722"/>
    <mergeCell ref="D725:J725"/>
    <mergeCell ref="D726:J726"/>
    <mergeCell ref="D727:J727"/>
    <mergeCell ref="D728:J728"/>
    <mergeCell ref="D729:J729"/>
    <mergeCell ref="D730:J730"/>
    <mergeCell ref="D731:J731"/>
    <mergeCell ref="D733:J733"/>
    <mergeCell ref="D734:M734"/>
    <mergeCell ref="D737:J737"/>
    <mergeCell ref="D738:J738"/>
    <mergeCell ref="D739:J739"/>
    <mergeCell ref="D740:J740"/>
    <mergeCell ref="D741:J741"/>
    <mergeCell ref="D742:J742"/>
    <mergeCell ref="D743:J743"/>
    <mergeCell ref="D744:J744"/>
    <mergeCell ref="D745:J745"/>
    <mergeCell ref="D746:J746"/>
    <mergeCell ref="D747:J747"/>
    <mergeCell ref="D748:J748"/>
    <mergeCell ref="D749:J749"/>
    <mergeCell ref="D751:J751"/>
    <mergeCell ref="D752:M752"/>
    <mergeCell ref="D761:J761"/>
    <mergeCell ref="D762:J762"/>
    <mergeCell ref="D763:J763"/>
    <mergeCell ref="D764:J764"/>
    <mergeCell ref="D768:J768"/>
    <mergeCell ref="D769:J769"/>
    <mergeCell ref="D770:J770"/>
    <mergeCell ref="D771:M771"/>
    <mergeCell ref="D772:J772"/>
    <mergeCell ref="D773:J773"/>
    <mergeCell ref="D774:J774"/>
    <mergeCell ref="D775:J775"/>
    <mergeCell ref="D776:J776"/>
    <mergeCell ref="D777:J777"/>
    <mergeCell ref="D778:J778"/>
    <mergeCell ref="D780:J780"/>
    <mergeCell ref="D781:M781"/>
    <mergeCell ref="D782:J782"/>
    <mergeCell ref="D783:J783"/>
    <mergeCell ref="D784:J784"/>
    <mergeCell ref="D785:J785"/>
    <mergeCell ref="D786:J786"/>
    <mergeCell ref="D787:J787"/>
    <mergeCell ref="D788:J788"/>
    <mergeCell ref="D790:J790"/>
    <mergeCell ref="D791:M791"/>
    <mergeCell ref="D792:J792"/>
    <mergeCell ref="D793:J793"/>
    <mergeCell ref="D794:J794"/>
    <mergeCell ref="D795:J795"/>
    <mergeCell ref="D796:J796"/>
    <mergeCell ref="D797:J797"/>
    <mergeCell ref="D798:J798"/>
    <mergeCell ref="D800:J800"/>
    <mergeCell ref="D801:M801"/>
    <mergeCell ref="D802:J802"/>
    <mergeCell ref="D803:J803"/>
    <mergeCell ref="D804:J804"/>
    <mergeCell ref="D805:J805"/>
    <mergeCell ref="D806:J806"/>
    <mergeCell ref="D807:J807"/>
    <mergeCell ref="D808:J808"/>
    <mergeCell ref="D810:J810"/>
    <mergeCell ref="D811:M811"/>
    <mergeCell ref="D812:J812"/>
    <mergeCell ref="D813:J813"/>
    <mergeCell ref="D814:J814"/>
    <mergeCell ref="D815:J815"/>
    <mergeCell ref="D816:J816"/>
    <mergeCell ref="D817:J817"/>
    <mergeCell ref="D818:J818"/>
    <mergeCell ref="D819:J819"/>
    <mergeCell ref="D821:J821"/>
    <mergeCell ref="D822:M822"/>
    <mergeCell ref="D823:J823"/>
    <mergeCell ref="D824:J824"/>
    <mergeCell ref="D825:J825"/>
    <mergeCell ref="D826:J826"/>
    <mergeCell ref="D827:J827"/>
    <mergeCell ref="D828:J828"/>
    <mergeCell ref="D829:J829"/>
    <mergeCell ref="D831:J831"/>
    <mergeCell ref="D832:M832"/>
    <mergeCell ref="D833:J833"/>
    <mergeCell ref="D834:J834"/>
    <mergeCell ref="D835:J835"/>
    <mergeCell ref="D836:J836"/>
    <mergeCell ref="D837:J837"/>
    <mergeCell ref="D839:J839"/>
    <mergeCell ref="D840:M840"/>
    <mergeCell ref="D841:J841"/>
    <mergeCell ref="D842:J842"/>
    <mergeCell ref="D843:J843"/>
    <mergeCell ref="D844:J844"/>
    <mergeCell ref="D845:J845"/>
    <mergeCell ref="D846:J846"/>
    <mergeCell ref="D847:J847"/>
    <mergeCell ref="D849:J849"/>
    <mergeCell ref="D850:M850"/>
    <mergeCell ref="D851:J851"/>
    <mergeCell ref="D852:J852"/>
    <mergeCell ref="D853:J853"/>
    <mergeCell ref="D854:J854"/>
    <mergeCell ref="D855:J855"/>
    <mergeCell ref="D857:J857"/>
    <mergeCell ref="D858:M858"/>
    <mergeCell ref="D859:J859"/>
    <mergeCell ref="D860:J860"/>
    <mergeCell ref="D861:J861"/>
    <mergeCell ref="D862:J862"/>
    <mergeCell ref="D863:J863"/>
    <mergeCell ref="D865:J865"/>
    <mergeCell ref="D866:M866"/>
    <mergeCell ref="D867:J867"/>
    <mergeCell ref="D868:J868"/>
    <mergeCell ref="D869:J869"/>
    <mergeCell ref="D870:J870"/>
    <mergeCell ref="D871:J871"/>
    <mergeCell ref="D872:J872"/>
    <mergeCell ref="D874:J874"/>
    <mergeCell ref="D875:M875"/>
    <mergeCell ref="D876:J876"/>
    <mergeCell ref="D877:J877"/>
    <mergeCell ref="D878:J878"/>
    <mergeCell ref="D879:J879"/>
    <mergeCell ref="D880:J880"/>
    <mergeCell ref="D881:J881"/>
    <mergeCell ref="D884:J884"/>
    <mergeCell ref="D885:J885"/>
    <mergeCell ref="D886:M886"/>
    <mergeCell ref="D887:J887"/>
    <mergeCell ref="D888:J888"/>
    <mergeCell ref="D889:J889"/>
    <mergeCell ref="D890:J890"/>
    <mergeCell ref="D891:J891"/>
    <mergeCell ref="D892:J892"/>
    <mergeCell ref="D893:J893"/>
    <mergeCell ref="D894:J894"/>
    <mergeCell ref="D895:J895"/>
    <mergeCell ref="D896:J896"/>
    <mergeCell ref="D897:J897"/>
    <mergeCell ref="D899:J899"/>
    <mergeCell ref="D900:M900"/>
    <mergeCell ref="D901:J901"/>
    <mergeCell ref="D902:J902"/>
    <mergeCell ref="D903:J903"/>
    <mergeCell ref="D904:J904"/>
    <mergeCell ref="D905:J905"/>
    <mergeCell ref="D906:J906"/>
    <mergeCell ref="D907:J907"/>
    <mergeCell ref="D908:J908"/>
    <mergeCell ref="D909:J909"/>
    <mergeCell ref="D910:J910"/>
    <mergeCell ref="D912:J912"/>
    <mergeCell ref="D913:M913"/>
    <mergeCell ref="D914:J914"/>
    <mergeCell ref="D915:J915"/>
    <mergeCell ref="D916:J916"/>
    <mergeCell ref="D917:J917"/>
    <mergeCell ref="D918:J918"/>
    <mergeCell ref="D919:J919"/>
    <mergeCell ref="D920:J920"/>
    <mergeCell ref="D921:J921"/>
    <mergeCell ref="D922:J922"/>
    <mergeCell ref="D923:J923"/>
    <mergeCell ref="D924:J924"/>
    <mergeCell ref="D927:J927"/>
    <mergeCell ref="D928:J928"/>
    <mergeCell ref="D929:M929"/>
    <mergeCell ref="D930:J930"/>
    <mergeCell ref="D931:J931"/>
    <mergeCell ref="D932:J932"/>
    <mergeCell ref="D933:J933"/>
    <mergeCell ref="D934:J934"/>
    <mergeCell ref="D935:J935"/>
    <mergeCell ref="D939:J939"/>
    <mergeCell ref="D940:J940"/>
    <mergeCell ref="D941:M941"/>
    <mergeCell ref="D942:J942"/>
    <mergeCell ref="D943:J943"/>
    <mergeCell ref="D944:J944"/>
    <mergeCell ref="D945:J945"/>
    <mergeCell ref="D946:J946"/>
    <mergeCell ref="D948:J948"/>
    <mergeCell ref="D949:M949"/>
    <mergeCell ref="D950:J950"/>
    <mergeCell ref="D951:M951"/>
    <mergeCell ref="D952:J952"/>
    <mergeCell ref="D953:J953"/>
    <mergeCell ref="D956:J956"/>
    <mergeCell ref="D957:J957"/>
    <mergeCell ref="D958:J958"/>
    <mergeCell ref="D959:J959"/>
    <mergeCell ref="D960:M960"/>
    <mergeCell ref="D962:J962"/>
    <mergeCell ref="D963:J963"/>
    <mergeCell ref="D964:M964"/>
    <mergeCell ref="D965:J965"/>
    <mergeCell ref="D966:J966"/>
    <mergeCell ref="D967:J967"/>
    <mergeCell ref="D968:J968"/>
    <mergeCell ref="D970:J970"/>
    <mergeCell ref="D971:M971"/>
    <mergeCell ref="D975:J975"/>
    <mergeCell ref="D976:J976"/>
    <mergeCell ref="D977:J977"/>
    <mergeCell ref="D978:J978"/>
    <mergeCell ref="D979:J979"/>
    <mergeCell ref="D980:J980"/>
    <mergeCell ref="D982:J982"/>
    <mergeCell ref="D983:M983"/>
    <mergeCell ref="D987:J987"/>
    <mergeCell ref="D988:J988"/>
    <mergeCell ref="D989:J989"/>
    <mergeCell ref="D990:J990"/>
    <mergeCell ref="D991:J991"/>
    <mergeCell ref="D992:J992"/>
    <mergeCell ref="D994:J994"/>
    <mergeCell ref="D995:M995"/>
    <mergeCell ref="D999:J999"/>
    <mergeCell ref="D1000:J1000"/>
    <mergeCell ref="D1001:J1001"/>
    <mergeCell ref="D1002:J1002"/>
    <mergeCell ref="D1003:J1003"/>
    <mergeCell ref="D1004:J1004"/>
    <mergeCell ref="D1005:J1005"/>
    <mergeCell ref="D1007:J1007"/>
    <mergeCell ref="D1008:M1008"/>
    <mergeCell ref="D1012:J1012"/>
    <mergeCell ref="D1013:J1013"/>
    <mergeCell ref="D1014:J1014"/>
    <mergeCell ref="D1015:J1015"/>
    <mergeCell ref="D1017:J1017"/>
    <mergeCell ref="D1018:M1018"/>
    <mergeCell ref="D1019:J1019"/>
    <mergeCell ref="D1020:J1020"/>
    <mergeCell ref="D1021:J1021"/>
    <mergeCell ref="D1022:J1022"/>
    <mergeCell ref="D1024:J1024"/>
    <mergeCell ref="D1025:M1025"/>
    <mergeCell ref="D1029:J1029"/>
    <mergeCell ref="D1030:J1030"/>
    <mergeCell ref="D1031:J1031"/>
    <mergeCell ref="D1032:J1032"/>
    <mergeCell ref="D1034:J1034"/>
    <mergeCell ref="D1035:M1035"/>
    <mergeCell ref="D1039:J1039"/>
    <mergeCell ref="D1040:J1040"/>
    <mergeCell ref="D1041:J1041"/>
    <mergeCell ref="D1042:J1042"/>
    <mergeCell ref="D1044:J1044"/>
    <mergeCell ref="D1045:M1045"/>
    <mergeCell ref="D1046:J1046"/>
    <mergeCell ref="D1047:J1047"/>
    <mergeCell ref="D1048:J1048"/>
    <mergeCell ref="D1049:J1049"/>
    <mergeCell ref="D1050:J1050"/>
    <mergeCell ref="D1052:J1052"/>
    <mergeCell ref="D1053:M1053"/>
    <mergeCell ref="D1054:J1054"/>
    <mergeCell ref="D1055:J1055"/>
    <mergeCell ref="D1056:J1056"/>
    <mergeCell ref="D1057:J1057"/>
    <mergeCell ref="D1058:J1058"/>
    <mergeCell ref="D1059:J1059"/>
    <mergeCell ref="D1060:J1060"/>
    <mergeCell ref="D1062:J1062"/>
    <mergeCell ref="D1063:M1063"/>
    <mergeCell ref="D1064:J1064"/>
    <mergeCell ref="D1065:J1065"/>
    <mergeCell ref="D1066:J1066"/>
    <mergeCell ref="D1067:J1067"/>
    <mergeCell ref="D1069:J1069"/>
    <mergeCell ref="D1070:M1070"/>
    <mergeCell ref="D1073:J1073"/>
    <mergeCell ref="D1074:J1074"/>
    <mergeCell ref="D1075:J1075"/>
    <mergeCell ref="D1076:J1076"/>
    <mergeCell ref="D1079:J1079"/>
    <mergeCell ref="D1080:J1080"/>
    <mergeCell ref="D1081:M1081"/>
    <mergeCell ref="D1084:J1084"/>
    <mergeCell ref="D1085:J1085"/>
    <mergeCell ref="D1086:J1086"/>
    <mergeCell ref="D1087:J1087"/>
    <mergeCell ref="D1089:J1089"/>
    <mergeCell ref="D1090:M1090"/>
    <mergeCell ref="D1094:J1094"/>
    <mergeCell ref="D1095:J1095"/>
    <mergeCell ref="D1096:J1096"/>
    <mergeCell ref="D1097:J1097"/>
    <mergeCell ref="D1098:J1098"/>
    <mergeCell ref="D1099:J1099"/>
    <mergeCell ref="D1100:J1100"/>
    <mergeCell ref="D1102:J1102"/>
    <mergeCell ref="D1103:M1103"/>
    <mergeCell ref="D1106:J1106"/>
    <mergeCell ref="D1107:J1107"/>
    <mergeCell ref="D1108:J1108"/>
    <mergeCell ref="D1109:J1109"/>
    <mergeCell ref="D1111:J1111"/>
    <mergeCell ref="D1112:M1112"/>
    <mergeCell ref="D1115:J1115"/>
    <mergeCell ref="D1116:J1116"/>
    <mergeCell ref="D1117:J1117"/>
    <mergeCell ref="D1118:J1118"/>
    <mergeCell ref="D1120:J1120"/>
    <mergeCell ref="D1121:M1121"/>
    <mergeCell ref="D1124:J1124"/>
    <mergeCell ref="D1125:J1125"/>
    <mergeCell ref="D1126:J1126"/>
    <mergeCell ref="D1127:J1127"/>
    <mergeCell ref="D1128:J1128"/>
    <mergeCell ref="D1129:J1129"/>
    <mergeCell ref="D1130:J1130"/>
    <mergeCell ref="D1132:J1132"/>
    <mergeCell ref="D1133:M1133"/>
    <mergeCell ref="D1134:J1134"/>
    <mergeCell ref="D1135:J1135"/>
    <mergeCell ref="D1136:J1136"/>
    <mergeCell ref="D1137:J1137"/>
    <mergeCell ref="D1139:J1139"/>
    <mergeCell ref="D1140:M1140"/>
    <mergeCell ref="D1141:J1141"/>
    <mergeCell ref="D1142:J1142"/>
    <mergeCell ref="D1143:J1143"/>
    <mergeCell ref="D1144:J1144"/>
    <mergeCell ref="D1146:J1146"/>
    <mergeCell ref="D1147:M1147"/>
    <mergeCell ref="D1148:J1148"/>
    <mergeCell ref="D1149:J1149"/>
    <mergeCell ref="D1150:J1150"/>
    <mergeCell ref="D1151:J1151"/>
    <mergeCell ref="D1153:J1153"/>
    <mergeCell ref="D1154:M1154"/>
    <mergeCell ref="D1155:J1155"/>
    <mergeCell ref="D1156:J1156"/>
    <mergeCell ref="D1157:J1157"/>
    <mergeCell ref="D1158:J1158"/>
    <mergeCell ref="D1160:J1160"/>
    <mergeCell ref="D1161:M1161"/>
    <mergeCell ref="D1162:J1162"/>
    <mergeCell ref="D1163:J1163"/>
    <mergeCell ref="D1164:J1164"/>
    <mergeCell ref="D1165:J1165"/>
    <mergeCell ref="D1167:J1167"/>
    <mergeCell ref="D1168:M1168"/>
    <mergeCell ref="D1171:J1171"/>
    <mergeCell ref="D1172:J1172"/>
    <mergeCell ref="D1173:J1173"/>
    <mergeCell ref="D1174:J1174"/>
    <mergeCell ref="D1177:J1177"/>
    <mergeCell ref="D1178:J1178"/>
    <mergeCell ref="D1179:M1179"/>
    <mergeCell ref="D1182:J1182"/>
    <mergeCell ref="D1183:M1183"/>
    <mergeCell ref="D1186:J1186"/>
    <mergeCell ref="D1187:M1187"/>
    <mergeCell ref="D1190:J1190"/>
    <mergeCell ref="D1191:J1191"/>
    <mergeCell ref="D1194:J1194"/>
    <mergeCell ref="D1195:J1195"/>
    <mergeCell ref="D1196:M1196"/>
    <mergeCell ref="D1197:J1197"/>
    <mergeCell ref="D1198:M1198"/>
    <mergeCell ref="D1199:J1199"/>
    <mergeCell ref="D1200:M1200"/>
    <mergeCell ref="D1201:J1201"/>
    <mergeCell ref="D1202:J1202"/>
    <mergeCell ref="D1204:J1204"/>
    <mergeCell ref="D1205:M1205"/>
    <mergeCell ref="D1208:J1208"/>
    <mergeCell ref="D1209:J1209"/>
    <mergeCell ref="D1210:M1210"/>
    <mergeCell ref="D1213:J1213"/>
    <mergeCell ref="D1214:J1214"/>
    <mergeCell ref="D1215:J1215"/>
    <mergeCell ref="D1216:J1216"/>
    <mergeCell ref="D1217:J1217"/>
    <mergeCell ref="D1218:J1218"/>
    <mergeCell ref="D1219:J1219"/>
    <mergeCell ref="D1220:J1220"/>
    <mergeCell ref="D1221:J1221"/>
    <mergeCell ref="D1222:J1222"/>
    <mergeCell ref="D1224:J1224"/>
    <mergeCell ref="D1225:M1225"/>
    <mergeCell ref="D1228:J1228"/>
    <mergeCell ref="D1229:J1229"/>
    <mergeCell ref="D1230:J1230"/>
    <mergeCell ref="D1231:J1231"/>
    <mergeCell ref="D1232:J1232"/>
    <mergeCell ref="D1233:J1233"/>
    <mergeCell ref="D1234:J1234"/>
    <mergeCell ref="D1235:J1235"/>
    <mergeCell ref="D1236:J1236"/>
    <mergeCell ref="D1237:J1237"/>
    <mergeCell ref="D1239:J1239"/>
    <mergeCell ref="D1240:M1240"/>
    <mergeCell ref="D1241:J1241"/>
    <mergeCell ref="D1242:J1242"/>
    <mergeCell ref="D1243:J1243"/>
    <mergeCell ref="D1244:J1244"/>
    <mergeCell ref="D1245:J1245"/>
    <mergeCell ref="D1246:J1246"/>
    <mergeCell ref="D1247:J1247"/>
    <mergeCell ref="D1248:J1248"/>
    <mergeCell ref="D1249:J1249"/>
    <mergeCell ref="D1251:J1251"/>
    <mergeCell ref="D1252:M1252"/>
    <mergeCell ref="D1253:J1253"/>
    <mergeCell ref="D1254:J1254"/>
    <mergeCell ref="D1255:J1255"/>
    <mergeCell ref="D1257:J1257"/>
    <mergeCell ref="D1258:M1258"/>
    <mergeCell ref="D1261:J1261"/>
    <mergeCell ref="D1262:J1262"/>
    <mergeCell ref="D1264:J1264"/>
    <mergeCell ref="D1265:M1265"/>
    <mergeCell ref="D1268:J1268"/>
    <mergeCell ref="D1269:J1269"/>
    <mergeCell ref="D1270:J1270"/>
    <mergeCell ref="D1271:J1271"/>
    <mergeCell ref="D1272:J1272"/>
    <mergeCell ref="D1273:J1273"/>
    <mergeCell ref="D1274:J1274"/>
    <mergeCell ref="D1275:J1275"/>
    <mergeCell ref="D1277:J1277"/>
    <mergeCell ref="D1278:M1278"/>
    <mergeCell ref="D1279:J1279"/>
    <mergeCell ref="D1280:J1280"/>
    <mergeCell ref="D1281:J1281"/>
    <mergeCell ref="D1283:J1283"/>
    <mergeCell ref="D1284:M1284"/>
    <mergeCell ref="D1287:J1287"/>
    <mergeCell ref="D1288:J1288"/>
    <mergeCell ref="D1289:J1289"/>
    <mergeCell ref="D1291:J1291"/>
    <mergeCell ref="D1292:M1292"/>
    <mergeCell ref="D1295:J1295"/>
    <mergeCell ref="D1296:J1296"/>
    <mergeCell ref="D1297:J1297"/>
    <mergeCell ref="D1299:J1299"/>
    <mergeCell ref="D1300:M1300"/>
    <mergeCell ref="D1309:J1309"/>
    <mergeCell ref="D1310:J1310"/>
    <mergeCell ref="D1311:J1311"/>
    <mergeCell ref="D1313:J1313"/>
    <mergeCell ref="D1314:M1314"/>
    <mergeCell ref="D1325:J1325"/>
    <mergeCell ref="D1326:J1326"/>
    <mergeCell ref="D1327:J1327"/>
    <mergeCell ref="D1329:J1329"/>
    <mergeCell ref="D1330:M1330"/>
    <mergeCell ref="D1335:J1335"/>
    <mergeCell ref="D1336:J1336"/>
    <mergeCell ref="D1337:J1337"/>
    <mergeCell ref="D1339:J1339"/>
    <mergeCell ref="D1340:M1340"/>
    <mergeCell ref="D1343:J1343"/>
    <mergeCell ref="D1344:J1344"/>
    <mergeCell ref="D1345:J1345"/>
    <mergeCell ref="D1346:J1346"/>
    <mergeCell ref="D1348:J1348"/>
    <mergeCell ref="D1349:M1349"/>
    <mergeCell ref="D1353:J1353"/>
    <mergeCell ref="D1354:J1354"/>
    <mergeCell ref="D1355:J1355"/>
    <mergeCell ref="D1356:J1356"/>
    <mergeCell ref="D1358:J1358"/>
    <mergeCell ref="D1359:M1359"/>
    <mergeCell ref="D1360:J1360"/>
    <mergeCell ref="D1361:J1361"/>
    <mergeCell ref="D1362:J1362"/>
    <mergeCell ref="D1363:J1363"/>
    <mergeCell ref="D1365:J1365"/>
    <mergeCell ref="D1366:M1366"/>
    <mergeCell ref="D1367:J1367"/>
    <mergeCell ref="D1368:J1368"/>
    <mergeCell ref="D1369:J1369"/>
    <mergeCell ref="D1370:J1370"/>
    <mergeCell ref="D1372:J1372"/>
    <mergeCell ref="D1373:M1373"/>
    <mergeCell ref="D1374:J1374"/>
    <mergeCell ref="D1375:J1375"/>
    <mergeCell ref="D1376:J1376"/>
    <mergeCell ref="D1377:J1377"/>
    <mergeCell ref="D1379:J1379"/>
    <mergeCell ref="D1380:M1380"/>
    <mergeCell ref="D1381:J1381"/>
    <mergeCell ref="D1382:J1382"/>
    <mergeCell ref="D1383:J1383"/>
    <mergeCell ref="D1384:J1384"/>
    <mergeCell ref="D1385:J1385"/>
    <mergeCell ref="D1387:J1387"/>
    <mergeCell ref="D1388:M1388"/>
    <mergeCell ref="D1391:J1391"/>
    <mergeCell ref="D1392:J1392"/>
    <mergeCell ref="D1393:J1393"/>
    <mergeCell ref="D1394:J1394"/>
    <mergeCell ref="D1396:J1396"/>
    <mergeCell ref="D1397:M1397"/>
    <mergeCell ref="D1398:J1398"/>
    <mergeCell ref="D1399:J1399"/>
    <mergeCell ref="D1400:J1400"/>
    <mergeCell ref="D1401:J1401"/>
    <mergeCell ref="D1403:J1403"/>
    <mergeCell ref="D1404:M1404"/>
    <mergeCell ref="D1407:J1407"/>
    <mergeCell ref="D1408:J1408"/>
    <mergeCell ref="D1409:J1409"/>
    <mergeCell ref="D1410:J1410"/>
    <mergeCell ref="D1412:J1412"/>
    <mergeCell ref="D1413:M1413"/>
    <mergeCell ref="D1416:J1416"/>
    <mergeCell ref="D1417:J1417"/>
    <mergeCell ref="D1418:J1418"/>
    <mergeCell ref="D1419:J1419"/>
    <mergeCell ref="D1420:J1420"/>
    <mergeCell ref="D1422:J1422"/>
    <mergeCell ref="D1423:M1423"/>
    <mergeCell ref="D1426:J1426"/>
    <mergeCell ref="D1427:J1427"/>
    <mergeCell ref="D1428:J1428"/>
    <mergeCell ref="D1429:J1429"/>
    <mergeCell ref="D1430:J1430"/>
    <mergeCell ref="D1432:J1432"/>
    <mergeCell ref="D1433:M1433"/>
    <mergeCell ref="D1436:J1436"/>
    <mergeCell ref="D1437:J1437"/>
    <mergeCell ref="D1438:J1438"/>
    <mergeCell ref="D1440:J1440"/>
    <mergeCell ref="D1441:M1441"/>
    <mergeCell ref="D1444:J1444"/>
    <mergeCell ref="D1445:J1445"/>
    <mergeCell ref="D1446:J1446"/>
    <mergeCell ref="D1447:J1447"/>
    <mergeCell ref="D1449:J1449"/>
    <mergeCell ref="D1450:M1450"/>
    <mergeCell ref="D1453:J1453"/>
    <mergeCell ref="D1454:J1454"/>
    <mergeCell ref="D1455:J1455"/>
    <mergeCell ref="D1456:J1456"/>
    <mergeCell ref="D1458:J1458"/>
    <mergeCell ref="D1459:M1459"/>
    <mergeCell ref="D1460:J1460"/>
    <mergeCell ref="D1461:J1461"/>
    <mergeCell ref="D1462:J1462"/>
    <mergeCell ref="D1463:J1463"/>
    <mergeCell ref="D1464:J1464"/>
    <mergeCell ref="D1465:J1465"/>
    <mergeCell ref="D1466:J1466"/>
    <mergeCell ref="D1467:J1467"/>
    <mergeCell ref="D1468:J1468"/>
    <mergeCell ref="D1469:J1469"/>
    <mergeCell ref="D1470:J1470"/>
    <mergeCell ref="D1471:J1471"/>
    <mergeCell ref="D1472:J1472"/>
    <mergeCell ref="D1474:J1474"/>
    <mergeCell ref="D1475:M1475"/>
    <mergeCell ref="D1476:J1476"/>
    <mergeCell ref="D1477:J1477"/>
    <mergeCell ref="D1478:J1478"/>
    <mergeCell ref="D1479:J1479"/>
    <mergeCell ref="D1481:J1481"/>
    <mergeCell ref="D1482:M1482"/>
    <mergeCell ref="D1483:J1483"/>
    <mergeCell ref="D1484:J1484"/>
    <mergeCell ref="D1485:J1485"/>
    <mergeCell ref="D1486:J1486"/>
    <mergeCell ref="D1488:J1488"/>
    <mergeCell ref="D1489:M1489"/>
    <mergeCell ref="D1490:J1490"/>
    <mergeCell ref="D1491:J1491"/>
    <mergeCell ref="D1492:J1492"/>
    <mergeCell ref="D1494:J1494"/>
    <mergeCell ref="D1495:M1495"/>
    <mergeCell ref="D1498:J1498"/>
    <mergeCell ref="D1499:M1499"/>
    <mergeCell ref="D1502:J1502"/>
    <mergeCell ref="D1503:M1503"/>
    <mergeCell ref="D1506:J1506"/>
    <mergeCell ref="D1507:M1507"/>
    <mergeCell ref="D1508:J1508"/>
    <mergeCell ref="D1509:M1509"/>
    <mergeCell ref="D1510:J1510"/>
    <mergeCell ref="D1511:M1511"/>
    <mergeCell ref="D1512:J1512"/>
    <mergeCell ref="D1513:J1513"/>
    <mergeCell ref="D1515:J1515"/>
    <mergeCell ref="D1516:M1516"/>
    <mergeCell ref="D1518:J1518"/>
    <mergeCell ref="D1519:J1519"/>
    <mergeCell ref="D1520:M1520"/>
    <mergeCell ref="D1521:J1521"/>
    <mergeCell ref="D1522:J1522"/>
    <mergeCell ref="D1523:J1523"/>
    <mergeCell ref="D1524:J1524"/>
    <mergeCell ref="D1525:J1525"/>
    <mergeCell ref="D1527:J1527"/>
    <mergeCell ref="D1528:M1528"/>
    <mergeCell ref="D1529:J1529"/>
    <mergeCell ref="D1530:J1530"/>
    <mergeCell ref="D1531:J1531"/>
    <mergeCell ref="D1532:J1532"/>
    <mergeCell ref="D1533:J1533"/>
    <mergeCell ref="D1534:J1534"/>
    <mergeCell ref="D1535:J1535"/>
    <mergeCell ref="D1536:J1536"/>
    <mergeCell ref="D1538:J1538"/>
    <mergeCell ref="D1539:M1539"/>
    <mergeCell ref="D1540:J1540"/>
    <mergeCell ref="D1541:J1541"/>
    <mergeCell ref="D1542:J1542"/>
    <mergeCell ref="D1543:J1543"/>
    <mergeCell ref="D1544:J1544"/>
    <mergeCell ref="D1546:J1546"/>
    <mergeCell ref="D1547:M1547"/>
    <mergeCell ref="D1548:J1548"/>
    <mergeCell ref="D1549:J1549"/>
    <mergeCell ref="D1550:J1550"/>
    <mergeCell ref="D1551:J1551"/>
    <mergeCell ref="D1552:J1552"/>
    <mergeCell ref="D1553:J1553"/>
    <mergeCell ref="D1554:J1554"/>
    <mergeCell ref="D1555:J1555"/>
    <mergeCell ref="D1557:J1557"/>
    <mergeCell ref="D1558:M1558"/>
    <mergeCell ref="D1559:J1559"/>
    <mergeCell ref="D1560:J1560"/>
    <mergeCell ref="D1561:J1561"/>
    <mergeCell ref="D1562:J1562"/>
    <mergeCell ref="D1563:J1563"/>
    <mergeCell ref="D1564:J1564"/>
    <mergeCell ref="D1565:J1565"/>
    <mergeCell ref="D1566:J1566"/>
    <mergeCell ref="D1568:J1568"/>
    <mergeCell ref="D1569:M1569"/>
    <mergeCell ref="D1572:J1572"/>
    <mergeCell ref="D1573:J1573"/>
    <mergeCell ref="D1574:J1574"/>
    <mergeCell ref="D1575:J1575"/>
    <mergeCell ref="D1576:J1576"/>
    <mergeCell ref="D1577:J1577"/>
    <mergeCell ref="D1578:J1578"/>
    <mergeCell ref="D1579:J1579"/>
    <mergeCell ref="D1580:J1580"/>
    <mergeCell ref="D1581:J1581"/>
    <mergeCell ref="D1582:J1582"/>
    <mergeCell ref="D1583:J1583"/>
    <mergeCell ref="D1584:J1584"/>
    <mergeCell ref="D1586:J1586"/>
    <mergeCell ref="D1587:M1587"/>
    <mergeCell ref="D1590:J1590"/>
    <mergeCell ref="D1591:J1591"/>
    <mergeCell ref="D1593:J1593"/>
    <mergeCell ref="D1594:M1594"/>
    <mergeCell ref="D1597:J1597"/>
    <mergeCell ref="D1598:J1598"/>
    <mergeCell ref="D1599:J1599"/>
    <mergeCell ref="D1600:J1600"/>
    <mergeCell ref="D1601:J1601"/>
    <mergeCell ref="D1602:J1602"/>
    <mergeCell ref="D1603:J1603"/>
    <mergeCell ref="D1604:J1604"/>
    <mergeCell ref="D1605:J1605"/>
    <mergeCell ref="D1607:J1607"/>
    <mergeCell ref="D1608:M1608"/>
    <mergeCell ref="D1610:J1610"/>
    <mergeCell ref="D1611:J1611"/>
    <mergeCell ref="D1612:M1612"/>
    <mergeCell ref="D1613:J1613"/>
    <mergeCell ref="D1614:J1614"/>
    <mergeCell ref="D1615:J1615"/>
    <mergeCell ref="D1616:J1616"/>
    <mergeCell ref="D1617:J1617"/>
    <mergeCell ref="D1618:J1618"/>
    <mergeCell ref="D1620:J1620"/>
    <mergeCell ref="D1621:M1621"/>
    <mergeCell ref="D1622:J1622"/>
    <mergeCell ref="D1623:J1623"/>
    <mergeCell ref="D1624:J1624"/>
    <mergeCell ref="D1626:J1626"/>
    <mergeCell ref="D1627:M1627"/>
    <mergeCell ref="D1628:J1628"/>
    <mergeCell ref="D1629:J1629"/>
    <mergeCell ref="D1630:J1630"/>
    <mergeCell ref="D1632:J1632"/>
    <mergeCell ref="D1633:M1633"/>
    <mergeCell ref="D1634:J1634"/>
    <mergeCell ref="D1635:J1635"/>
    <mergeCell ref="D1636:J1636"/>
    <mergeCell ref="D1638:J1638"/>
    <mergeCell ref="D1639:M1639"/>
    <mergeCell ref="D1640:J1640"/>
    <mergeCell ref="D1641:J1641"/>
    <mergeCell ref="D1642:J1642"/>
    <mergeCell ref="D1644:J1644"/>
    <mergeCell ref="D1645:M1645"/>
    <mergeCell ref="D1647:J1647"/>
    <mergeCell ref="D1648:J1648"/>
    <mergeCell ref="D1649:M1649"/>
    <mergeCell ref="D1650:J1650"/>
    <mergeCell ref="D1651:J1651"/>
    <mergeCell ref="D1652:J1652"/>
    <mergeCell ref="D1655:J1655"/>
    <mergeCell ref="D1656:J1656"/>
    <mergeCell ref="D1657:M1657"/>
    <mergeCell ref="D1658:J1658"/>
    <mergeCell ref="D1659:J1659"/>
    <mergeCell ref="D1660:J1660"/>
    <mergeCell ref="D1661:J1661"/>
    <mergeCell ref="D1664:J1664"/>
    <mergeCell ref="D1665:J1665"/>
    <mergeCell ref="D1666:M1666"/>
    <mergeCell ref="D1667:J1667"/>
    <mergeCell ref="D1668:J1668"/>
    <mergeCell ref="D1669:J1669"/>
    <mergeCell ref="D1670:J1670"/>
    <mergeCell ref="D1674:J1674"/>
    <mergeCell ref="D1675:J1675"/>
    <mergeCell ref="D1676:M1676"/>
    <mergeCell ref="D1679:J1679"/>
    <mergeCell ref="D1680:J1680"/>
    <mergeCell ref="D1681:J1681"/>
    <mergeCell ref="D1682:J1682"/>
    <mergeCell ref="D1683:J1683"/>
    <mergeCell ref="D1684:J1684"/>
    <mergeCell ref="D1685:J1685"/>
    <mergeCell ref="D1688:J1688"/>
    <mergeCell ref="D1689:J1689"/>
    <mergeCell ref="D1690:M1690"/>
    <mergeCell ref="D1693:J1693"/>
    <mergeCell ref="D1694:J1694"/>
    <mergeCell ref="D1695:J1695"/>
    <mergeCell ref="D1696:J1696"/>
    <mergeCell ref="D1697:J1697"/>
    <mergeCell ref="D1698:J1698"/>
    <mergeCell ref="D1699:J1699"/>
    <mergeCell ref="D1701:J1701"/>
    <mergeCell ref="D1702:M1702"/>
    <mergeCell ref="D1708:J1708"/>
    <mergeCell ref="D1709:J1709"/>
    <mergeCell ref="D1710:J1710"/>
    <mergeCell ref="D1711:J1711"/>
    <mergeCell ref="D1712:J1712"/>
    <mergeCell ref="D1714:J1714"/>
    <mergeCell ref="D1715:M1715"/>
    <mergeCell ref="D1718:J1718"/>
    <mergeCell ref="D1719:J1719"/>
    <mergeCell ref="D1720:J1720"/>
    <mergeCell ref="D1721:J1721"/>
    <mergeCell ref="D1723:J1723"/>
    <mergeCell ref="D1724:M1724"/>
    <mergeCell ref="D1725:J1725"/>
    <mergeCell ref="D1726:J1726"/>
    <mergeCell ref="D1727:J1727"/>
    <mergeCell ref="D1728:J1728"/>
    <mergeCell ref="D1729:J1729"/>
    <mergeCell ref="D1730:J1730"/>
    <mergeCell ref="D1731:J1731"/>
    <mergeCell ref="D1733:J1733"/>
    <mergeCell ref="D1734:M1734"/>
    <mergeCell ref="D1737:J1737"/>
    <mergeCell ref="D1738:J1738"/>
    <mergeCell ref="D1739:J1739"/>
    <mergeCell ref="D1740:J1740"/>
    <mergeCell ref="D1741:J1741"/>
    <mergeCell ref="D1742:J1742"/>
    <mergeCell ref="D1743:J1743"/>
    <mergeCell ref="D1744:J1744"/>
    <mergeCell ref="D1745:J1745"/>
    <mergeCell ref="D1746:J1746"/>
    <mergeCell ref="D1747:J1747"/>
    <mergeCell ref="D1749:J1749"/>
    <mergeCell ref="D1750:M1750"/>
    <mergeCell ref="D1751:J1751"/>
    <mergeCell ref="D1752:J1752"/>
    <mergeCell ref="D1753:J1753"/>
    <mergeCell ref="D1754:J1754"/>
    <mergeCell ref="D1755:J1755"/>
    <mergeCell ref="D1757:J1757"/>
    <mergeCell ref="D1758:M1758"/>
    <mergeCell ref="D1759:J1759"/>
    <mergeCell ref="D1760:J1760"/>
    <mergeCell ref="D1761:J1761"/>
    <mergeCell ref="D1762:J1762"/>
    <mergeCell ref="D1764:J1764"/>
    <mergeCell ref="D1765:M1765"/>
    <mergeCell ref="D1768:J1768"/>
    <mergeCell ref="D1769:J1769"/>
    <mergeCell ref="D1770:J1770"/>
    <mergeCell ref="D1771:J1771"/>
    <mergeCell ref="D1772:J1772"/>
    <mergeCell ref="D1773:J1773"/>
    <mergeCell ref="D1775:J1775"/>
    <mergeCell ref="D1776:M1776"/>
    <mergeCell ref="D1779:J1779"/>
    <mergeCell ref="D1780:J1780"/>
    <mergeCell ref="D1781:J1781"/>
    <mergeCell ref="D1782:J1782"/>
    <mergeCell ref="D1783:J1783"/>
    <mergeCell ref="D1785:J1785"/>
    <mergeCell ref="D1786:M1786"/>
    <mergeCell ref="D1789:J1789"/>
    <mergeCell ref="D1790:J1790"/>
    <mergeCell ref="D1791:J1791"/>
    <mergeCell ref="D1792:J1792"/>
    <mergeCell ref="D1793:J1793"/>
    <mergeCell ref="D1794:J1794"/>
    <mergeCell ref="D1795:J1795"/>
    <mergeCell ref="D1798:J1798"/>
    <mergeCell ref="D1799:J1799"/>
    <mergeCell ref="D1800:J1800"/>
    <mergeCell ref="D1801:M1801"/>
    <mergeCell ref="D1808:J1808"/>
    <mergeCell ref="D1809:J1809"/>
    <mergeCell ref="D1810:J1810"/>
    <mergeCell ref="D1811:J1811"/>
    <mergeCell ref="D1812:J1812"/>
    <mergeCell ref="D1813:J1813"/>
    <mergeCell ref="D1814:J1814"/>
    <mergeCell ref="D1816:J1816"/>
    <mergeCell ref="D1817:M1817"/>
    <mergeCell ref="D1818:J1818"/>
    <mergeCell ref="D1819:J1819"/>
    <mergeCell ref="D1820:J1820"/>
    <mergeCell ref="D1821:J1821"/>
    <mergeCell ref="D1822:J1822"/>
    <mergeCell ref="D1823:J1823"/>
    <mergeCell ref="D1824:J1824"/>
    <mergeCell ref="D1825:J1825"/>
    <mergeCell ref="D1828:J1828"/>
    <mergeCell ref="D1829:J1829"/>
    <mergeCell ref="D1830:M1830"/>
    <mergeCell ref="D1835:J1835"/>
    <mergeCell ref="D1836:J1836"/>
    <mergeCell ref="D1837:J1837"/>
    <mergeCell ref="D1838:J1838"/>
    <mergeCell ref="D1839:J1839"/>
    <mergeCell ref="D1841:J1841"/>
    <mergeCell ref="D1842:M1842"/>
    <mergeCell ref="D1845:J1845"/>
    <mergeCell ref="D1846:J1846"/>
    <mergeCell ref="D1847:J1847"/>
    <mergeCell ref="D1848:J1848"/>
    <mergeCell ref="D1849:J1849"/>
    <mergeCell ref="D1852:J1852"/>
    <mergeCell ref="D1853:J1853"/>
    <mergeCell ref="D1854:M1854"/>
    <mergeCell ref="D1857:J1857"/>
    <mergeCell ref="D1858:J1858"/>
    <mergeCell ref="D1859:J1859"/>
    <mergeCell ref="D1860:J1860"/>
    <mergeCell ref="D1861:J1861"/>
    <mergeCell ref="D1862:J1862"/>
    <mergeCell ref="D1863:J1863"/>
    <mergeCell ref="D1865:J1865"/>
    <mergeCell ref="D1866:M1866"/>
    <mergeCell ref="D1870:J1870"/>
    <mergeCell ref="D1871:J1871"/>
    <mergeCell ref="D1872:J1872"/>
    <mergeCell ref="D1873:J1873"/>
    <mergeCell ref="D1874:J1874"/>
    <mergeCell ref="D1875:J1875"/>
    <mergeCell ref="D1876:J1876"/>
    <mergeCell ref="D1878:J1878"/>
    <mergeCell ref="D1879:M1879"/>
    <mergeCell ref="D1880:J1880"/>
    <mergeCell ref="D1881:J1881"/>
    <mergeCell ref="D1882:J1882"/>
    <mergeCell ref="D1883:J1883"/>
    <mergeCell ref="D1884:J1884"/>
    <mergeCell ref="D1886:J1886"/>
    <mergeCell ref="D1887:M1887"/>
    <mergeCell ref="D1890:J1890"/>
    <mergeCell ref="D1891:J1891"/>
    <mergeCell ref="D1892:J1892"/>
    <mergeCell ref="D1893:J1893"/>
    <mergeCell ref="D1894:J1894"/>
    <mergeCell ref="D1895:J1895"/>
    <mergeCell ref="D1896:J1896"/>
    <mergeCell ref="D1900:J1900"/>
    <mergeCell ref="D1901:J1901"/>
    <mergeCell ref="D1902:J1902"/>
    <mergeCell ref="D1903:M1903"/>
    <mergeCell ref="D1904:J1904"/>
    <mergeCell ref="D1905:J1905"/>
    <mergeCell ref="D1906:J1906"/>
    <mergeCell ref="D1908:J1908"/>
    <mergeCell ref="D1909:M1909"/>
    <mergeCell ref="D1911:J1911"/>
    <mergeCell ref="D1912:J1912"/>
    <mergeCell ref="D1913:M1913"/>
    <mergeCell ref="D1914:J1914"/>
    <mergeCell ref="D1915:J1915"/>
    <mergeCell ref="D1916:J1916"/>
    <mergeCell ref="D1917:J1917"/>
    <mergeCell ref="D1918:J1918"/>
    <mergeCell ref="D1919:J1919"/>
    <mergeCell ref="D1920:J1920"/>
    <mergeCell ref="D1922:J1922"/>
    <mergeCell ref="D1923:M1923"/>
    <mergeCell ref="D1924:J1924"/>
    <mergeCell ref="D1925:J1925"/>
    <mergeCell ref="D1926:J1926"/>
    <mergeCell ref="D1927:J1927"/>
    <mergeCell ref="D1928:J1928"/>
    <mergeCell ref="D1929:J1929"/>
    <mergeCell ref="D1930:J1930"/>
    <mergeCell ref="D1932:J1932"/>
    <mergeCell ref="D1933:M1933"/>
    <mergeCell ref="D1934:J1934"/>
    <mergeCell ref="D1935:J1935"/>
    <mergeCell ref="D1936:J1936"/>
    <mergeCell ref="D1937:J1937"/>
    <mergeCell ref="D1938:J1938"/>
    <mergeCell ref="D1939:J1939"/>
    <mergeCell ref="D1940:J1940"/>
    <mergeCell ref="D1941:J1941"/>
    <mergeCell ref="D1943:J1943"/>
    <mergeCell ref="D1944:M1944"/>
    <mergeCell ref="D1945:J1945"/>
    <mergeCell ref="D1946:J1946"/>
    <mergeCell ref="D1947:J1947"/>
    <mergeCell ref="D1949:J1949"/>
    <mergeCell ref="D1950:M1950"/>
    <mergeCell ref="D1951:J1951"/>
    <mergeCell ref="D1952:J1952"/>
    <mergeCell ref="D1953:J1953"/>
    <mergeCell ref="D1955:J1955"/>
    <mergeCell ref="D1956:M1956"/>
    <mergeCell ref="D1957:J1957"/>
    <mergeCell ref="D1958:J1958"/>
    <mergeCell ref="D1959:J1959"/>
    <mergeCell ref="D1960:J1960"/>
    <mergeCell ref="D1962:J1962"/>
    <mergeCell ref="D1963:M1963"/>
    <mergeCell ref="D1964:J1964"/>
    <mergeCell ref="D1965:J1965"/>
    <mergeCell ref="D1966:J1966"/>
    <mergeCell ref="D1968:J1968"/>
    <mergeCell ref="D1969:M1969"/>
    <mergeCell ref="D1970:J1970"/>
    <mergeCell ref="D1971:J1971"/>
    <mergeCell ref="D1972:J1972"/>
    <mergeCell ref="D1974:J1974"/>
    <mergeCell ref="D1975:M1975"/>
    <mergeCell ref="D1976:J1976"/>
    <mergeCell ref="D1977:J1977"/>
    <mergeCell ref="D1978:J1978"/>
    <mergeCell ref="D1981:J1981"/>
    <mergeCell ref="D1982:J1982"/>
    <mergeCell ref="D1983:M1983"/>
    <mergeCell ref="D1984:J1984"/>
    <mergeCell ref="D1985:J1985"/>
    <mergeCell ref="D1986:J1986"/>
    <mergeCell ref="D1987:J1987"/>
    <mergeCell ref="D1989:J1989"/>
    <mergeCell ref="D1990:M1990"/>
    <mergeCell ref="D1991:J1991"/>
    <mergeCell ref="D1992:J1992"/>
    <mergeCell ref="D1993:J1993"/>
    <mergeCell ref="D1994:J1994"/>
    <mergeCell ref="D1996:J1996"/>
    <mergeCell ref="D1997:M1997"/>
    <mergeCell ref="D1998:J1998"/>
    <mergeCell ref="D1999:J1999"/>
    <mergeCell ref="D2000:J2000"/>
    <mergeCell ref="D2001:J2001"/>
    <mergeCell ref="D2004:J2004"/>
    <mergeCell ref="D2005:J2005"/>
    <mergeCell ref="D2006:M2006"/>
    <mergeCell ref="D2007:J2007"/>
    <mergeCell ref="D2008:M2008"/>
    <mergeCell ref="D2009:J2009"/>
    <mergeCell ref="D2010:M2010"/>
    <mergeCell ref="D2011:J2011"/>
    <mergeCell ref="D2012:M2012"/>
    <mergeCell ref="D2013:J2013"/>
    <mergeCell ref="D2014:M2014"/>
    <mergeCell ref="D2015:J2015"/>
    <mergeCell ref="D2016:M2016"/>
    <mergeCell ref="D2019:J2019"/>
    <mergeCell ref="D2020:J2020"/>
    <mergeCell ref="D2021:J2021"/>
    <mergeCell ref="D2022:M2022"/>
    <mergeCell ref="D2025:J2025"/>
    <mergeCell ref="D2026:J2026"/>
    <mergeCell ref="D2027:J2027"/>
    <mergeCell ref="D2028:J2028"/>
    <mergeCell ref="D2029:J2029"/>
    <mergeCell ref="D2030:J2030"/>
    <mergeCell ref="D2031:J2031"/>
    <mergeCell ref="D2032:J2032"/>
    <mergeCell ref="D2033:J2033"/>
    <mergeCell ref="D2034:J2034"/>
    <mergeCell ref="D2036:J2036"/>
    <mergeCell ref="D2037:M2037"/>
    <mergeCell ref="D2038:J2038"/>
    <mergeCell ref="D2039:J2039"/>
    <mergeCell ref="D2040:J2040"/>
    <mergeCell ref="D2041:J2041"/>
    <mergeCell ref="D2042:J2042"/>
    <mergeCell ref="D2043:J2043"/>
    <mergeCell ref="D2044:J2044"/>
    <mergeCell ref="D2046:J2046"/>
    <mergeCell ref="D2047:M2047"/>
    <mergeCell ref="D2050:J2050"/>
    <mergeCell ref="D2051:J2051"/>
    <mergeCell ref="D2052:J2052"/>
    <mergeCell ref="D2054:J2054"/>
    <mergeCell ref="D2055:M2055"/>
    <mergeCell ref="D2058:J2058"/>
    <mergeCell ref="D2059:J2059"/>
    <mergeCell ref="D2060:J2060"/>
    <mergeCell ref="D2061:J2061"/>
    <mergeCell ref="D2062:J2062"/>
    <mergeCell ref="D2063:J2063"/>
    <mergeCell ref="D2064:J2064"/>
    <mergeCell ref="D2065:J2065"/>
    <mergeCell ref="D2066:J2066"/>
    <mergeCell ref="D2067:J2067"/>
    <mergeCell ref="D2069:J2069"/>
    <mergeCell ref="D2070:M2070"/>
    <mergeCell ref="D2073:J2073"/>
    <mergeCell ref="D2074:J2074"/>
    <mergeCell ref="D2075:J2075"/>
    <mergeCell ref="D2076:J2076"/>
    <mergeCell ref="D2077:J2077"/>
    <mergeCell ref="D2078:J2078"/>
    <mergeCell ref="D2079:J2079"/>
    <mergeCell ref="D2081:J2081"/>
    <mergeCell ref="D2082:M2082"/>
    <mergeCell ref="D2085:J2085"/>
    <mergeCell ref="D2086:J2086"/>
    <mergeCell ref="D2087:J2087"/>
    <mergeCell ref="D2088:J2088"/>
    <mergeCell ref="D2089:J2089"/>
    <mergeCell ref="D2090:J2090"/>
    <mergeCell ref="D2091:J2091"/>
    <mergeCell ref="D2094:J2094"/>
    <mergeCell ref="D2095:J2095"/>
    <mergeCell ref="D2096:M2096"/>
    <mergeCell ref="D2099:J2099"/>
    <mergeCell ref="D2100:J2100"/>
    <mergeCell ref="D2101:J2101"/>
    <mergeCell ref="D2102:J2102"/>
    <mergeCell ref="D2104:J2104"/>
    <mergeCell ref="D2105:M2105"/>
    <mergeCell ref="D2106:J2106"/>
    <mergeCell ref="D2107:J2107"/>
    <mergeCell ref="D2108:J2108"/>
    <mergeCell ref="D2109:J2109"/>
    <mergeCell ref="D2110:J2110"/>
    <mergeCell ref="D2111:J2111"/>
    <mergeCell ref="D2112:J2112"/>
    <mergeCell ref="D2113:J2113"/>
    <mergeCell ref="D2114:J2114"/>
    <mergeCell ref="D2115:J2115"/>
    <mergeCell ref="D2117:J2117"/>
    <mergeCell ref="D2118:M2118"/>
    <mergeCell ref="D2121:J2121"/>
    <mergeCell ref="D2122:J2122"/>
    <mergeCell ref="D2123:J2123"/>
    <mergeCell ref="D2124:J2124"/>
    <mergeCell ref="D2125:J2125"/>
    <mergeCell ref="D2126:J2126"/>
    <mergeCell ref="D2127:J2127"/>
    <mergeCell ref="D2129:J2129"/>
    <mergeCell ref="D2130:M2130"/>
    <mergeCell ref="D2134:J2134"/>
    <mergeCell ref="D2135:J2135"/>
    <mergeCell ref="D2136:J2136"/>
    <mergeCell ref="D2137:J2137"/>
    <mergeCell ref="D2138:J2138"/>
    <mergeCell ref="D2139:J2139"/>
    <mergeCell ref="D2140:J2140"/>
    <mergeCell ref="D2141:J2141"/>
    <mergeCell ref="D2143:J2143"/>
    <mergeCell ref="D2144:M2144"/>
    <mergeCell ref="D2145:J2145"/>
    <mergeCell ref="D2146:J2146"/>
    <mergeCell ref="D2147:J2147"/>
    <mergeCell ref="D2148:J2148"/>
    <mergeCell ref="D2149:J2149"/>
    <mergeCell ref="D2150:J2150"/>
    <mergeCell ref="D2151:J2151"/>
    <mergeCell ref="D2152:J2152"/>
    <mergeCell ref="D2153:J2153"/>
    <mergeCell ref="D2154:J2154"/>
    <mergeCell ref="D2157:J2157"/>
    <mergeCell ref="D2158:J2158"/>
    <mergeCell ref="D2159:M2159"/>
    <mergeCell ref="D2163:J2163"/>
    <mergeCell ref="D2164:J2164"/>
    <mergeCell ref="D2165:J2165"/>
    <mergeCell ref="D2166:J2166"/>
    <mergeCell ref="D2167:J2167"/>
    <mergeCell ref="D2168:J2168"/>
    <mergeCell ref="D2169:J2169"/>
    <mergeCell ref="D2170:J2170"/>
    <mergeCell ref="D2171:J2171"/>
    <mergeCell ref="D2172:J2172"/>
    <mergeCell ref="D2173:J2173"/>
    <mergeCell ref="D2175:J2175"/>
    <mergeCell ref="D2176:M2176"/>
    <mergeCell ref="D2180:J2180"/>
    <mergeCell ref="D2181:J2181"/>
    <mergeCell ref="D2182:J2182"/>
    <mergeCell ref="D2183:J2183"/>
    <mergeCell ref="D2184:J2184"/>
    <mergeCell ref="D2185:J2185"/>
    <mergeCell ref="D2186:J2186"/>
    <mergeCell ref="D2190:J2190"/>
    <mergeCell ref="D2191:J2191"/>
    <mergeCell ref="D2192:M2192"/>
    <mergeCell ref="D2194:J2194"/>
    <mergeCell ref="D2195:J2195"/>
    <mergeCell ref="D2196:M2196"/>
    <mergeCell ref="D2198:J2198"/>
    <mergeCell ref="D2199:J2199"/>
    <mergeCell ref="D2200:M2200"/>
  </mergeCells>
  <pageMargins left="0.620079" right="0.472441" top="0.472441" bottom="0.472441" header="0.0" footer="0.0"/>
  <pageSetup paperSize="9" orientation="landscape"/>
  <rowBreaks count="2" manualBreakCount="2">
    <brk id="0" max="16383" man="1"/>
    <brk id="0" max="16383" man="1"/>
  </rowBreaks>
</worksheet>
</file>